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USGUNCUK - MÜSTAHSİLLERİ\"/>
    </mc:Choice>
  </mc:AlternateContent>
  <xr:revisionPtr revIDLastSave="0" documentId="13_ncr:1_{0AB7CCA7-E798-4B16-BB4F-EDFB138CD364}" xr6:coauthVersionLast="47" xr6:coauthVersionMax="47" xr10:uidLastSave="{00000000-0000-0000-0000-000000000000}"/>
  <bookViews>
    <workbookView xWindow="-120" yWindow="-120" windowWidth="29040" windowHeight="15840" tabRatio="844" firstSheet="6" activeTab="18" xr2:uid="{00000000-000D-0000-FFFF-FFFF00000000}"/>
  </bookViews>
  <sheets>
    <sheet name="KASIM 2024" sheetId="20" r:id="rId1"/>
    <sheet name="ARALIK 2024" sheetId="7" r:id="rId2"/>
    <sheet name="OCAK 2025" sheetId="8" r:id="rId3"/>
    <sheet name="ŞUBAT 2025" sheetId="9" r:id="rId4"/>
    <sheet name="MART 2025" sheetId="10" r:id="rId5"/>
    <sheet name="NİSAN 2025" sheetId="11" r:id="rId6"/>
    <sheet name="MAYIS 2025" sheetId="12" r:id="rId7"/>
    <sheet name="HAZİRAN 2025" sheetId="13" r:id="rId8"/>
    <sheet name="TEMMUZ 2025" sheetId="14" r:id="rId9"/>
    <sheet name="AĞUSTOS 2025" sheetId="15" r:id="rId10"/>
    <sheet name="EYLÜL 2025" sheetId="16" r:id="rId11"/>
    <sheet name="EKİM 2025" sheetId="17" r:id="rId12"/>
    <sheet name="KASIM 2025" sheetId="18" r:id="rId13"/>
    <sheet name="ARALIK 2025" sheetId="19" r:id="rId14"/>
    <sheet name="OCAK 2026" sheetId="21" r:id="rId15"/>
    <sheet name="ŞUBAT 2026" sheetId="22" r:id="rId16"/>
    <sheet name="MART 2026" sheetId="23" r:id="rId17"/>
    <sheet name="NİSAN 2026" sheetId="24" r:id="rId18"/>
    <sheet name="MAYIS 2026" sheetId="25" r:id="rId19"/>
    <sheet name="HAZİRAN 2026" sheetId="26" r:id="rId20"/>
  </sheets>
  <definedNames>
    <definedName name="_xlnm.Print_Area" localSheetId="1">'ARALIK 2024'!$A$1:$AB$41</definedName>
    <definedName name="_xlnm.Print_Area" localSheetId="2">'OCAK 2025'!$A$1:$AC$41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6" l="1"/>
  <c r="D35" i="26"/>
  <c r="D37" i="26" s="1"/>
  <c r="C35" i="26"/>
  <c r="C37" i="26" s="1"/>
  <c r="F34" i="26"/>
  <c r="F33" i="26"/>
  <c r="F32" i="26"/>
  <c r="F31" i="26"/>
  <c r="F30" i="26"/>
  <c r="F29" i="26"/>
  <c r="F28" i="26"/>
  <c r="F27" i="26"/>
  <c r="F26" i="26"/>
  <c r="F25" i="26"/>
  <c r="F24" i="26"/>
  <c r="F23" i="26"/>
  <c r="F22" i="26"/>
  <c r="F21" i="26"/>
  <c r="F20" i="26"/>
  <c r="F19" i="26"/>
  <c r="F18" i="26"/>
  <c r="F17" i="26"/>
  <c r="F16" i="26"/>
  <c r="F15" i="26"/>
  <c r="F14" i="26"/>
  <c r="F13" i="26"/>
  <c r="F12" i="26"/>
  <c r="F11" i="26"/>
  <c r="F10" i="26"/>
  <c r="F9" i="26"/>
  <c r="F8" i="26"/>
  <c r="F7" i="26"/>
  <c r="F6" i="26"/>
  <c r="F5" i="26"/>
  <c r="F4" i="26"/>
  <c r="AC2" i="26"/>
  <c r="F36" i="25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F36" i="20"/>
  <c r="D35" i="20"/>
  <c r="D37" i="20" s="1"/>
  <c r="C35" i="20"/>
  <c r="C37" i="20" s="1"/>
  <c r="N34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F37" i="25" l="1"/>
  <c r="J36" i="25" s="1"/>
  <c r="F37" i="26"/>
  <c r="J36" i="26" s="1"/>
  <c r="F37" i="24"/>
  <c r="J4" i="24" s="1"/>
  <c r="F37" i="22"/>
  <c r="J4" i="22" s="1"/>
  <c r="F37" i="23"/>
  <c r="J36" i="23" s="1"/>
  <c r="F37" i="21"/>
  <c r="J4" i="21" s="1"/>
  <c r="F37" i="20"/>
  <c r="J5" i="20"/>
  <c r="J4" i="20"/>
  <c r="J35" i="20" s="1"/>
  <c r="J36" i="20"/>
  <c r="J4" i="25" l="1"/>
  <c r="J5" i="25" s="1"/>
  <c r="L36" i="25" s="1"/>
  <c r="J4" i="26"/>
  <c r="J5" i="26" s="1"/>
  <c r="J36" i="24"/>
  <c r="J5" i="24"/>
  <c r="L36" i="24" s="1"/>
  <c r="J4" i="23"/>
  <c r="J5" i="23" s="1"/>
  <c r="L36" i="23" s="1"/>
  <c r="J36" i="22"/>
  <c r="J5" i="22"/>
  <c r="J36" i="21"/>
  <c r="J5" i="21"/>
  <c r="L36" i="20"/>
  <c r="N36" i="20" s="1"/>
  <c r="J39" i="20"/>
  <c r="L36" i="26" l="1"/>
  <c r="N39" i="20"/>
  <c r="N41" i="20" s="1"/>
  <c r="J7" i="7"/>
  <c r="L36" i="22"/>
  <c r="L36" i="21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12" l="1"/>
  <c r="J4" i="12" s="1"/>
  <c r="F37" i="19"/>
  <c r="J36" i="19" s="1"/>
  <c r="F37" i="18"/>
  <c r="F37" i="17"/>
  <c r="J4" i="17" s="1"/>
  <c r="F37" i="16"/>
  <c r="J36" i="16" s="1"/>
  <c r="F37" i="15"/>
  <c r="F37" i="14"/>
  <c r="J36" i="14" s="1"/>
  <c r="F37" i="13"/>
  <c r="F37" i="11"/>
  <c r="F37" i="10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5" i="8" l="1"/>
  <c r="J4" i="19"/>
  <c r="J5" i="19" s="1"/>
  <c r="L36" i="19" s="1"/>
  <c r="J36" i="18"/>
  <c r="J4" i="18"/>
  <c r="J5" i="18" s="1"/>
  <c r="J36" i="17"/>
  <c r="J5" i="17"/>
  <c r="J4" i="16"/>
  <c r="J5" i="16" s="1"/>
  <c r="J4" i="13"/>
  <c r="J5" i="13" s="1"/>
  <c r="J36" i="13"/>
  <c r="J36" i="12"/>
  <c r="J5" i="12"/>
  <c r="J36" i="11"/>
  <c r="J4" i="11"/>
  <c r="J5" i="11" s="1"/>
  <c r="J36" i="10"/>
  <c r="J4" i="10"/>
  <c r="J5" i="10" s="1"/>
  <c r="J36" i="8"/>
  <c r="L36" i="8"/>
  <c r="N36" i="8" s="1"/>
  <c r="J4" i="9"/>
  <c r="J5" i="9" s="1"/>
  <c r="J36" i="15"/>
  <c r="J4" i="14"/>
  <c r="J5" i="14" s="1"/>
  <c r="L36" i="14" s="1"/>
  <c r="F37" i="7"/>
  <c r="J36" i="7" s="1"/>
  <c r="L36" i="18" l="1"/>
  <c r="L36" i="17"/>
  <c r="L36" i="16"/>
  <c r="L36" i="15"/>
  <c r="L36" i="13"/>
  <c r="L36" i="12"/>
  <c r="L36" i="11"/>
  <c r="L36" i="10"/>
  <c r="N36" i="10" s="1"/>
  <c r="L36" i="9"/>
  <c r="N36" i="9" s="1"/>
  <c r="J5" i="7"/>
  <c r="J4" i="7"/>
  <c r="L36" i="7" s="1"/>
  <c r="N36" i="7" s="1"/>
  <c r="J35" i="7" l="1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  <c r="J7" i="26" s="1"/>
  <c r="J35" i="26" s="1"/>
  <c r="J39" i="26" s="1"/>
</calcChain>
</file>

<file path=xl/sharedStrings.xml><?xml version="1.0" encoding="utf-8"?>
<sst xmlns="http://schemas.openxmlformats.org/spreadsheetml/2006/main" count="929" uniqueCount="90">
  <si>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</si>
  <si>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</si>
  <si>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</si>
  <si>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</si>
  <si>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</si>
  <si>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</si>
  <si>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</si>
  <si>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</si>
  <si>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</si>
  <si>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</si>
  <si>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</si>
  <si>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</si>
  <si>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</si>
  <si>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</si>
  <si>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</si>
  <si>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</si>
  <si>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</si>
  <si>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</si>
  <si>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</si>
  <si>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</si>
  <si>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</si>
  <si>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</si>
  <si>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</si>
  <si>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</si>
  <si>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</si>
  <si>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</si>
  <si>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</si>
  <si>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</si>
  <si>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</si>
  <si>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</si>
  <si>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</si>
  <si>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</si>
  <si>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</si>
  <si>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SALİH ÜNLÜ</t>
  </si>
  <si>
    <t xml:space="preserve"> NERGİS SÜT </t>
  </si>
  <si>
    <t>30 AD</t>
  </si>
  <si>
    <t xml:space="preserve"> SÜT YEMİ POWER 19 PR</t>
  </si>
  <si>
    <t>1000KG</t>
  </si>
  <si>
    <t>MISIR</t>
  </si>
  <si>
    <t>10 AD</t>
  </si>
  <si>
    <t>ER-YEM SIĞIR SÜT YEMİ POWER 19 PR</t>
  </si>
  <si>
    <t>30</t>
  </si>
  <si>
    <t>EA1</t>
  </si>
  <si>
    <t>Satış</t>
  </si>
  <si>
    <t xml:space="preserve">süt yemi </t>
  </si>
  <si>
    <t>2250 kg</t>
  </si>
  <si>
    <t>YM2</t>
  </si>
  <si>
    <t>GARANTİ FR 4 LİFE TOX PLUS (A.K.)</t>
  </si>
  <si>
    <t>ARALIK SÜTÜNE YAZILDI</t>
  </si>
  <si>
    <t xml:space="preserve">GARANTİ FR 4  25 KG </t>
  </si>
  <si>
    <t>OCAK SÜTÜNE YAZILDI</t>
  </si>
  <si>
    <t>Süt Vade - Ocak Teslim</t>
  </si>
  <si>
    <t>28</t>
  </si>
  <si>
    <t>BEŞYEM LALE SÜT YEMİ PELET</t>
  </si>
  <si>
    <t>AD</t>
  </si>
  <si>
    <t>21</t>
  </si>
  <si>
    <t>SMART BLOK</t>
  </si>
  <si>
    <t>Şubat sütünde ödeyecek</t>
  </si>
  <si>
    <t>V. EYYÜP AĞA</t>
  </si>
  <si>
    <t>23</t>
  </si>
  <si>
    <t>Mart sütünde kesilecek</t>
  </si>
  <si>
    <t>GARANTİ FR4 LİFE TOX PLUS 25 kg</t>
  </si>
  <si>
    <t>GOLD MISIR FLAKE</t>
  </si>
  <si>
    <t>ŞUBAT SÜTÜNE YAZILDI</t>
  </si>
  <si>
    <t>Lale Süt 50 Ad</t>
  </si>
  <si>
    <t>Smart Blok 2 Ad</t>
  </si>
  <si>
    <t>39</t>
  </si>
  <si>
    <t>Nisan Sütünde kesilecek</t>
  </si>
  <si>
    <t>Saliha Ünlü Ali Nebi Ünlü</t>
  </si>
  <si>
    <t>+90 533 264 67 96</t>
  </si>
  <si>
    <t>Beşyem Lale Süt 40 Ad</t>
  </si>
  <si>
    <t>Garanti Fr4 Life 25.000 Kg</t>
  </si>
  <si>
    <t>Gold Mısır Flake 10 Ad</t>
  </si>
  <si>
    <t>MART SÜTÜNE YAZILDI</t>
  </si>
  <si>
    <t>Mart (Yağ Oranı 2,7) 2.529 Lt X 0,30 TL</t>
  </si>
  <si>
    <t>Beşyem Lale 45 Ad.</t>
  </si>
  <si>
    <t>Gold Mısır 10 Ad.</t>
  </si>
  <si>
    <t>NİSAN SÜTÜNE YAZILDI</t>
  </si>
  <si>
    <t>SALİHA ÜNLÜ</t>
  </si>
  <si>
    <t>V.EYYÜP AĞA</t>
  </si>
  <si>
    <t>Z.EYYÜP AĞA</t>
  </si>
  <si>
    <t>BEŞYEM DEFNE TOKLU DANELİ YEMİ PELET</t>
  </si>
  <si>
    <t>PEŞİN</t>
  </si>
  <si>
    <t xml:space="preserve">ARALIK SÜTÜNE YAZILDI </t>
  </si>
  <si>
    <t xml:space="preserve">100 ADET BEŞYEM </t>
  </si>
  <si>
    <t>V.EYYÜPAĞA GELEN</t>
  </si>
  <si>
    <t>S</t>
  </si>
  <si>
    <t>V.EYYÜPAĞA</t>
  </si>
  <si>
    <t>Z.EYYÜPAĞA</t>
  </si>
  <si>
    <t>Z.K.EYYÜP 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</si>
</sst>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03">
    <xf numFmtId="0" fontId="0" fillId="0" borderId="0"/>
    <xf numFmtId="0" fontId="26" fillId="0" borderId="0" applyNumberFormat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22" applyNumberFormat="0" applyFill="0" applyAlignment="0" applyProtection="0"/>
    <xf numFmtId="0" fontId="32" fillId="0" borderId="23" applyNumberFormat="0" applyFill="0" applyAlignment="0" applyProtection="0"/>
    <xf numFmtId="0" fontId="33" fillId="0" borderId="24" applyNumberFormat="0" applyFill="0" applyAlignment="0" applyProtection="0"/>
    <xf numFmtId="0" fontId="33" fillId="0" borderId="0" applyNumberFormat="0" applyFill="0" applyBorder="0" applyAlignment="0" applyProtection="0"/>
    <xf numFmtId="0" fontId="34" fillId="3" borderId="0" applyNumberFormat="0" applyBorder="0" applyAlignment="0" applyProtection="0"/>
    <xf numFmtId="0" fontId="35" fillId="4" borderId="0" applyNumberFormat="0" applyBorder="0" applyAlignment="0" applyProtection="0"/>
    <xf numFmtId="0" fontId="36" fillId="5" borderId="0" applyNumberFormat="0" applyBorder="0" applyAlignment="0" applyProtection="0"/>
    <xf numFmtId="0" fontId="37" fillId="6" borderId="25" applyNumberFormat="0" applyAlignment="0" applyProtection="0"/>
    <xf numFmtId="0" fontId="38" fillId="7" borderId="26" applyNumberFormat="0" applyAlignment="0" applyProtection="0"/>
    <xf numFmtId="0" fontId="39" fillId="7" borderId="25" applyNumberFormat="0" applyAlignment="0" applyProtection="0"/>
    <xf numFmtId="0" fontId="40" fillId="0" borderId="27" applyNumberFormat="0" applyFill="0" applyAlignment="0" applyProtection="0"/>
    <xf numFmtId="0" fontId="41" fillId="8" borderId="28" applyNumberFormat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7" fillId="0" borderId="30" applyNumberFormat="0" applyFill="0" applyAlignment="0" applyProtection="0"/>
    <xf numFmtId="0" fontId="44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44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44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44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44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44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29" applyNumberFormat="0" applyFont="0" applyAlignment="0" applyProtection="0"/>
    <xf numFmtId="0" fontId="29" fillId="0" borderId="0"/>
    <xf numFmtId="0" fontId="25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29" applyNumberFormat="0" applyFont="0" applyAlignment="0" applyProtection="0"/>
    <xf numFmtId="0" fontId="25" fillId="0" borderId="0" applyNumberFormat="0" applyFont="0" applyFill="0" applyBorder="0" applyAlignment="0" applyProtection="0"/>
    <xf numFmtId="0" fontId="25" fillId="9" borderId="29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29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29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29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29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29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9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60">
    <xf numFmtId="0" fontId="0" fillId="0" borderId="0" xfId="0"/>
    <xf numFmtId="0" fontId="27" fillId="0" borderId="4" xfId="0" applyFont="1" applyBorder="1" applyAlignment="1">
      <alignment horizontal="center"/>
    </xf>
    <xf numFmtId="3" fontId="27" fillId="0" borderId="5" xfId="0" applyNumberFormat="1" applyFont="1" applyBorder="1" applyAlignment="1">
      <alignment horizontal="center"/>
    </xf>
    <xf numFmtId="0" fontId="27" fillId="0" borderId="5" xfId="0" applyFont="1" applyBorder="1" applyAlignment="1">
      <alignment horizontal="center"/>
    </xf>
    <xf numFmtId="164" fontId="27" fillId="0" borderId="5" xfId="0" applyNumberFormat="1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4" fontId="2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2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2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20" fillId="0" borderId="0" xfId="210" applyNumberFormat="1" applyAlignment="1">
      <alignment horizontal="left"/>
    </xf>
    <xf numFmtId="4" fontId="20" fillId="0" borderId="0" xfId="210" applyNumberFormat="1"/>
    <xf numFmtId="167" fontId="19" fillId="0" borderId="0" xfId="230" applyNumberFormat="1" applyAlignment="1">
      <alignment horizontal="left"/>
    </xf>
    <xf numFmtId="4" fontId="19" fillId="0" borderId="0" xfId="230" applyNumberFormat="1"/>
    <xf numFmtId="0" fontId="0" fillId="34" borderId="9" xfId="0" applyFill="1" applyBorder="1"/>
    <xf numFmtId="4" fontId="18" fillId="0" borderId="0" xfId="250" applyNumberFormat="1" applyAlignment="1">
      <alignment horizontal="right"/>
    </xf>
    <xf numFmtId="4" fontId="18" fillId="34" borderId="9" xfId="250" applyNumberFormat="1" applyFill="1" applyBorder="1" applyAlignment="1">
      <alignment horizontal="right"/>
    </xf>
    <xf numFmtId="167" fontId="18" fillId="2" borderId="9" xfId="250" applyNumberFormat="1" applyFill="1" applyBorder="1" applyAlignment="1">
      <alignment horizontal="left"/>
    </xf>
    <xf numFmtId="49" fontId="18" fillId="2" borderId="9" xfId="250" applyNumberFormat="1" applyFill="1" applyBorder="1" applyAlignment="1">
      <alignment horizontal="left"/>
    </xf>
    <xf numFmtId="168" fontId="18" fillId="2" borderId="9" xfId="250" applyNumberFormat="1" applyFill="1" applyBorder="1" applyAlignment="1">
      <alignment horizontal="right"/>
    </xf>
    <xf numFmtId="164" fontId="18" fillId="2" borderId="9" xfId="250" applyNumberFormat="1" applyFill="1" applyBorder="1"/>
    <xf numFmtId="169" fontId="18" fillId="2" borderId="9" xfId="250" applyNumberFormat="1" applyFill="1" applyBorder="1" applyAlignment="1">
      <alignment horizontal="right"/>
    </xf>
    <xf numFmtId="4" fontId="18" fillId="2" borderId="9" xfId="250" applyNumberFormat="1" applyFill="1" applyBorder="1" applyAlignment="1">
      <alignment horizontal="right"/>
    </xf>
    <xf numFmtId="0" fontId="18" fillId="2" borderId="9" xfId="250" applyFill="1" applyBorder="1"/>
    <xf numFmtId="4" fontId="0" fillId="34" borderId="9" xfId="0" applyNumberFormat="1" applyFill="1" applyBorder="1" applyAlignment="1">
      <alignment horizontal="right"/>
    </xf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164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167" fontId="0" fillId="0" borderId="9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168" fontId="0" fillId="0" borderId="9" xfId="0" applyNumberFormat="1" applyBorder="1" applyAlignment="1">
      <alignment horizontal="right"/>
    </xf>
    <xf numFmtId="169" fontId="0" fillId="0" borderId="9" xfId="0" applyNumberFormat="1" applyBorder="1" applyAlignment="1">
      <alignment horizontal="right"/>
    </xf>
    <xf numFmtId="4" fontId="0" fillId="0" borderId="9" xfId="0" applyNumberFormat="1" applyBorder="1" applyAlignment="1">
      <alignment horizontal="right"/>
    </xf>
    <xf numFmtId="167" fontId="16" fillId="35" borderId="9" xfId="252" applyNumberFormat="1" applyFill="1" applyBorder="1" applyAlignment="1">
      <alignment horizontal="left"/>
    </xf>
    <xf numFmtId="0" fontId="16" fillId="0" borderId="9" xfId="252" applyBorder="1"/>
    <xf numFmtId="0" fontId="0" fillId="35" borderId="0" xfId="0" applyFill="1"/>
    <xf numFmtId="4" fontId="16" fillId="0" borderId="9" xfId="252" applyNumberFormat="1" applyBorder="1" applyAlignment="1">
      <alignment horizontal="right"/>
    </xf>
    <xf numFmtId="169" fontId="16" fillId="0" borderId="9" xfId="252" applyNumberFormat="1" applyBorder="1" applyAlignment="1">
      <alignment horizontal="right"/>
    </xf>
    <xf numFmtId="43" fontId="16" fillId="0" borderId="9" xfId="253" applyFont="1" applyBorder="1"/>
    <xf numFmtId="168" fontId="16" fillId="0" borderId="9" xfId="252" applyNumberFormat="1" applyBorder="1" applyAlignment="1">
      <alignment horizontal="right"/>
    </xf>
    <xf numFmtId="49" fontId="16" fillId="0" borderId="9" xfId="252" applyNumberFormat="1" applyBorder="1" applyAlignment="1">
      <alignment horizontal="left"/>
    </xf>
    <xf numFmtId="167" fontId="16" fillId="0" borderId="9" xfId="252" applyNumberFormat="1" applyBorder="1" applyAlignment="1">
      <alignment horizontal="left"/>
    </xf>
    <xf numFmtId="49" fontId="16" fillId="0" borderId="0" xfId="252" applyNumberFormat="1" applyAlignment="1">
      <alignment horizontal="left"/>
    </xf>
    <xf numFmtId="4" fontId="13" fillId="0" borderId="0" xfId="275" applyNumberFormat="1" applyAlignment="1">
      <alignment horizontal="right"/>
    </xf>
    <xf numFmtId="0" fontId="16" fillId="2" borderId="9" xfId="252" applyFill="1" applyBorder="1"/>
    <xf numFmtId="4" fontId="16" fillId="2" borderId="9" xfId="252" applyNumberFormat="1" applyFill="1" applyBorder="1" applyAlignment="1">
      <alignment horizontal="right"/>
    </xf>
    <xf numFmtId="49" fontId="16" fillId="2" borderId="9" xfId="252" applyNumberFormat="1" applyFill="1" applyBorder="1" applyAlignment="1">
      <alignment horizontal="left"/>
    </xf>
    <xf numFmtId="3" fontId="0" fillId="2" borderId="9" xfId="0" applyNumberFormat="1" applyFill="1" applyBorder="1"/>
    <xf numFmtId="43" fontId="16" fillId="2" borderId="9" xfId="253" applyFont="1" applyFill="1" applyBorder="1"/>
    <xf numFmtId="169" fontId="16" fillId="2" borderId="9" xfId="252" applyNumberFormat="1" applyFill="1" applyBorder="1" applyAlignment="1">
      <alignment horizontal="right"/>
    </xf>
    <xf numFmtId="168" fontId="16" fillId="2" borderId="9" xfId="252" applyNumberFormat="1" applyFill="1" applyBorder="1" applyAlignment="1">
      <alignment horizontal="right"/>
    </xf>
    <xf numFmtId="167" fontId="16" fillId="2" borderId="9" xfId="252" applyNumberFormat="1" applyFill="1" applyBorder="1" applyAlignment="1">
      <alignment horizontal="left"/>
    </xf>
    <xf numFmtId="0" fontId="10" fillId="0" borderId="9" xfId="297" applyBorder="1"/>
    <xf numFmtId="164" fontId="10" fillId="0" borderId="9" xfId="297" applyNumberFormat="1" applyBorder="1"/>
    <xf numFmtId="4" fontId="10" fillId="0" borderId="9" xfId="297" applyNumberFormat="1" applyBorder="1" applyAlignment="1">
      <alignment horizontal="right"/>
    </xf>
    <xf numFmtId="169" fontId="10" fillId="0" borderId="9" xfId="297" applyNumberFormat="1" applyBorder="1" applyAlignment="1">
      <alignment horizontal="right"/>
    </xf>
    <xf numFmtId="3" fontId="10" fillId="0" borderId="9" xfId="297" applyNumberFormat="1" applyBorder="1"/>
    <xf numFmtId="168" fontId="10" fillId="0" borderId="9" xfId="297" applyNumberFormat="1" applyBorder="1" applyAlignment="1">
      <alignment horizontal="right"/>
    </xf>
    <xf numFmtId="49" fontId="10" fillId="0" borderId="9" xfId="297" applyNumberFormat="1" applyBorder="1" applyAlignment="1">
      <alignment horizontal="left"/>
    </xf>
    <xf numFmtId="167" fontId="10" fillId="0" borderId="9" xfId="297" applyNumberFormat="1" applyBorder="1" applyAlignment="1">
      <alignment horizontal="left"/>
    </xf>
    <xf numFmtId="49" fontId="10" fillId="0" borderId="0" xfId="297" applyNumberFormat="1" applyAlignment="1">
      <alignment horizontal="left"/>
    </xf>
    <xf numFmtId="0" fontId="9" fillId="0" borderId="9" xfId="317" applyBorder="1"/>
    <xf numFmtId="4" fontId="9" fillId="0" borderId="9" xfId="317" applyNumberFormat="1" applyBorder="1" applyAlignment="1">
      <alignment horizontal="right"/>
    </xf>
    <xf numFmtId="169" fontId="9" fillId="0" borderId="9" xfId="317" applyNumberFormat="1" applyBorder="1" applyAlignment="1">
      <alignment horizontal="right"/>
    </xf>
    <xf numFmtId="3" fontId="9" fillId="0" borderId="9" xfId="317" applyNumberFormat="1" applyBorder="1"/>
    <xf numFmtId="168" fontId="9" fillId="0" borderId="9" xfId="317" applyNumberFormat="1" applyBorder="1" applyAlignment="1">
      <alignment horizontal="right"/>
    </xf>
    <xf numFmtId="49" fontId="9" fillId="0" borderId="9" xfId="317" applyNumberFormat="1" applyBorder="1" applyAlignment="1">
      <alignment horizontal="left"/>
    </xf>
    <xf numFmtId="167" fontId="9" fillId="0" borderId="9" xfId="317" applyNumberFormat="1" applyBorder="1" applyAlignment="1">
      <alignment horizontal="left"/>
    </xf>
    <xf numFmtId="49" fontId="9" fillId="0" borderId="0" xfId="317" applyNumberFormat="1" applyAlignment="1">
      <alignment horizontal="left"/>
    </xf>
    <xf numFmtId="167" fontId="0" fillId="0" borderId="0" xfId="0" applyNumberFormat="1" applyAlignment="1">
      <alignment horizontal="left"/>
    </xf>
    <xf numFmtId="49" fontId="0" fillId="0" borderId="0" xfId="0" applyNumberFormat="1" applyAlignment="1">
      <alignment horizontal="left"/>
    </xf>
    <xf numFmtId="168" fontId="0" fillId="0" borderId="0" xfId="0" applyNumberFormat="1" applyAlignment="1">
      <alignment horizontal="right"/>
    </xf>
    <xf numFmtId="3" fontId="0" fillId="0" borderId="0" xfId="0" applyNumberFormat="1"/>
    <xf numFmtId="169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167" fontId="10" fillId="2" borderId="9" xfId="297" applyNumberFormat="1" applyFill="1" applyBorder="1" applyAlignment="1">
      <alignment horizontal="left"/>
    </xf>
    <xf numFmtId="49" fontId="10" fillId="2" borderId="9" xfId="297" applyNumberFormat="1" applyFill="1" applyBorder="1" applyAlignment="1">
      <alignment horizontal="left"/>
    </xf>
    <xf numFmtId="168" fontId="10" fillId="2" borderId="9" xfId="297" applyNumberFormat="1" applyFill="1" applyBorder="1" applyAlignment="1">
      <alignment horizontal="right"/>
    </xf>
    <xf numFmtId="3" fontId="10" fillId="2" borderId="9" xfId="297" applyNumberFormat="1" applyFill="1" applyBorder="1"/>
    <xf numFmtId="169" fontId="10" fillId="2" borderId="9" xfId="297" applyNumberFormat="1" applyFill="1" applyBorder="1" applyAlignment="1">
      <alignment horizontal="right"/>
    </xf>
    <xf numFmtId="4" fontId="10" fillId="2" borderId="9" xfId="297" applyNumberFormat="1" applyFill="1" applyBorder="1" applyAlignment="1">
      <alignment horizontal="right"/>
    </xf>
    <xf numFmtId="0" fontId="10" fillId="2" borderId="9" xfId="297" applyFill="1" applyBorder="1"/>
    <xf numFmtId="164" fontId="10" fillId="2" borderId="9" xfId="297" applyNumberFormat="1" applyFill="1" applyBorder="1"/>
    <xf numFmtId="49" fontId="10" fillId="0" borderId="0" xfId="297" applyNumberFormat="1" applyFill="1" applyAlignment="1">
      <alignment horizontal="left"/>
    </xf>
    <xf numFmtId="167" fontId="9" fillId="2" borderId="9" xfId="317" applyNumberFormat="1" applyFill="1" applyBorder="1" applyAlignment="1">
      <alignment horizontal="left"/>
    </xf>
    <xf numFmtId="49" fontId="9" fillId="2" borderId="9" xfId="317" applyNumberFormat="1" applyFill="1" applyBorder="1" applyAlignment="1">
      <alignment horizontal="left"/>
    </xf>
    <xf numFmtId="168" fontId="9" fillId="2" borderId="9" xfId="317" applyNumberFormat="1" applyFill="1" applyBorder="1" applyAlignment="1">
      <alignment horizontal="right"/>
    </xf>
    <xf numFmtId="3" fontId="9" fillId="2" borderId="9" xfId="317" applyNumberFormat="1" applyFill="1" applyBorder="1"/>
    <xf numFmtId="169" fontId="9" fillId="2" borderId="9" xfId="317" applyNumberFormat="1" applyFill="1" applyBorder="1" applyAlignment="1">
      <alignment horizontal="right"/>
    </xf>
    <xf numFmtId="4" fontId="9" fillId="2" borderId="9" xfId="317" applyNumberFormat="1" applyFill="1" applyBorder="1" applyAlignment="1">
      <alignment horizontal="right"/>
    </xf>
    <xf numFmtId="0" fontId="9" fillId="2" borderId="9" xfId="317" applyFill="1" applyBorder="1"/>
    <xf numFmtId="43" fontId="0" fillId="0" borderId="11" xfId="342" applyFont="1" applyFill="1" applyBorder="1"/>
    <xf numFmtId="4" fontId="25" fillId="2" borderId="9" xfId="49" applyNumberFormat="1" applyFill="1" applyBorder="1" applyAlignment="1">
      <alignment horizontal="right"/>
    </xf>
    <xf numFmtId="43" fontId="0" fillId="0" borderId="32" xfId="342" applyFont="1" applyFill="1" applyBorder="1"/>
    <xf numFmtId="49" fontId="1" fillId="2" borderId="0" xfId="383" applyNumberFormat="1" applyFill="1" applyAlignment="1">
      <alignment horizontal="left"/>
    </xf>
    <xf numFmtId="167" fontId="1" fillId="2" borderId="0" xfId="383" applyNumberFormat="1" applyFill="1" applyAlignment="1">
      <alignment horizontal="left"/>
    </xf>
    <xf numFmtId="167" fontId="1" fillId="2" borderId="9" xfId="383" applyNumberFormat="1" applyFill="1" applyBorder="1" applyAlignment="1">
      <alignment horizontal="left"/>
    </xf>
    <xf numFmtId="168" fontId="1" fillId="2" borderId="9" xfId="383" applyNumberFormat="1" applyFill="1" applyBorder="1" applyAlignment="1">
      <alignment horizontal="right"/>
    </xf>
    <xf numFmtId="49" fontId="1" fillId="2" borderId="9" xfId="383" applyNumberFormat="1" applyFill="1" applyBorder="1" applyAlignment="1">
      <alignment horizontal="left"/>
    </xf>
    <xf numFmtId="3" fontId="1" fillId="2" borderId="9" xfId="383" applyNumberFormat="1" applyFill="1" applyBorder="1"/>
    <xf numFmtId="169" fontId="1" fillId="2" borderId="9" xfId="383" applyNumberFormat="1" applyFill="1" applyBorder="1" applyAlignment="1">
      <alignment horizontal="right"/>
    </xf>
    <xf numFmtId="4" fontId="1" fillId="2" borderId="9" xfId="383" applyNumberFormat="1" applyFill="1" applyBorder="1" applyAlignment="1">
      <alignment horizontal="right"/>
    </xf>
    <xf numFmtId="0" fontId="1" fillId="2" borderId="9" xfId="383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7" fillId="0" borderId="1" xfId="0" applyFont="1" applyBorder="1" applyAlignment="1">
      <alignment horizontal="center"/>
    </xf>
    <xf numFmtId="0" fontId="27" fillId="0" borderId="2" xfId="0" applyFont="1" applyBorder="1" applyAlignment="1">
      <alignment horizontal="center"/>
    </xf>
    <xf numFmtId="0" fontId="2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34" borderId="9" xfId="0" applyFill="1" applyBorder="1" applyAlignment="1">
      <alignment horizontal="center"/>
    </xf>
  </cellXfs>
  <cellStyles count="403">
    <cellStyle name="%20 - Vurgu1" xfId="19" builtinId="30" customBuiltin="1"/>
    <cellStyle name="%20 - Vurgu1 10" xfId="212" xr:uid="{F3548402-25AB-4DA3-9204-E56897CF0083}"/>
    <cellStyle name="%20 - Vurgu1 11" xfId="232" xr:uid="{5F676EB4-5C29-4CCD-9B7C-7B00E098B5F6}"/>
    <cellStyle name="%20 - Vurgu1 12" xfId="255" xr:uid="{1A66FE32-A95E-4694-97E7-6EDE68F22AAE}"/>
    <cellStyle name="%20 - Vurgu1 13" xfId="277" xr:uid="{56633E80-637D-4EA8-91F9-BACC51F4F07F}"/>
    <cellStyle name="%20 - Vurgu1 14" xfId="299" xr:uid="{4E29239E-43DE-4FDC-BB4D-A593BAF3FC0C}"/>
    <cellStyle name="%20 - Vurgu1 15" xfId="319" xr:uid="{19F3308F-7DFB-449E-90A9-3E9F81579D2A}"/>
    <cellStyle name="%20 - Vurgu1 16" xfId="345" xr:uid="{FF519BD0-F936-4AA3-997A-67B41C94D5EB}"/>
    <cellStyle name="%20 - Vurgu1 17" xfId="365" xr:uid="{C80DFC92-F88C-4D0C-AF6B-63D42B99BF93}"/>
    <cellStyle name="%20 - Vurgu1 18" xfId="385" xr:uid="{F29C234A-8C75-40A5-B2AF-7D78472F873D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95F33ABD-C645-42F9-A08F-894D2AD95203}"/>
    <cellStyle name="%20 - Vurgu2 11" xfId="235" xr:uid="{160AD434-081B-496F-A288-E26CE750D767}"/>
    <cellStyle name="%20 - Vurgu2 12" xfId="258" xr:uid="{61C4A79F-B49D-4EFF-98F0-93A0C55A84DB}"/>
    <cellStyle name="%20 - Vurgu2 13" xfId="280" xr:uid="{54780A62-A5A9-473B-82DF-BE018EE4F185}"/>
    <cellStyle name="%20 - Vurgu2 14" xfId="302" xr:uid="{9F6C8C14-BAF1-4604-A246-C180DA9C6D8C}"/>
    <cellStyle name="%20 - Vurgu2 15" xfId="322" xr:uid="{9DC54AF5-1792-4DCE-AA09-0683EE2B9367}"/>
    <cellStyle name="%20 - Vurgu2 16" xfId="348" xr:uid="{C7CE35DB-D07A-440C-A11E-9C81BB364706}"/>
    <cellStyle name="%20 - Vurgu2 17" xfId="368" xr:uid="{A1F8DE8E-FA6D-44D1-BD11-B1BC8F82AA9E}"/>
    <cellStyle name="%20 - Vurgu2 18" xfId="388" xr:uid="{7264E2A8-5A03-4FDC-AC35-62DDF3C69A1B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93B58907-4499-4138-8F7A-978AA2B838C6}"/>
    <cellStyle name="%20 - Vurgu3 11" xfId="238" xr:uid="{327BAEB0-A039-4BC3-9509-29B34CEB963C}"/>
    <cellStyle name="%20 - Vurgu3 12" xfId="261" xr:uid="{1C19F74D-3A9C-44EA-91F9-EF224D98C579}"/>
    <cellStyle name="%20 - Vurgu3 13" xfId="283" xr:uid="{592E01BD-6034-4CD3-BA72-BAAE4B5FA07F}"/>
    <cellStyle name="%20 - Vurgu3 14" xfId="305" xr:uid="{FD9F13D3-D2E6-4F0E-A371-CDEC86C7D46D}"/>
    <cellStyle name="%20 - Vurgu3 15" xfId="325" xr:uid="{46B17B8D-7A58-42E4-A719-ACA4846AB09E}"/>
    <cellStyle name="%20 - Vurgu3 16" xfId="351" xr:uid="{A8F6BDB8-C4A0-41FE-8F40-49A24FFC03F6}"/>
    <cellStyle name="%20 - Vurgu3 17" xfId="371" xr:uid="{79A9AFA6-7E87-4854-9B08-9B3BC9B4F095}"/>
    <cellStyle name="%20 - Vurgu3 18" xfId="391" xr:uid="{E2BAE1DC-9DDC-4EFD-AFBE-AD67B27FF7FF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D5808A97-F18C-431F-937C-D2FA11A475C5}"/>
    <cellStyle name="%20 - Vurgu4 11" xfId="241" xr:uid="{46B5C40A-5C8F-4F37-965F-62593E889A57}"/>
    <cellStyle name="%20 - Vurgu4 12" xfId="264" xr:uid="{396881D5-0AC5-4CA5-8884-942D8595F0C5}"/>
    <cellStyle name="%20 - Vurgu4 13" xfId="286" xr:uid="{FB062E9C-C660-470B-ACB6-677D746AE3E3}"/>
    <cellStyle name="%20 - Vurgu4 14" xfId="308" xr:uid="{C12FDB27-9780-4797-BCCC-8EE96EAE6861}"/>
    <cellStyle name="%20 - Vurgu4 15" xfId="328" xr:uid="{40F465C9-0850-43C1-9F12-41AF8A5549E5}"/>
    <cellStyle name="%20 - Vurgu4 16" xfId="354" xr:uid="{B17500CA-5956-4421-BDC3-E64AF48F7D65}"/>
    <cellStyle name="%20 - Vurgu4 17" xfId="374" xr:uid="{70CF4767-5B2D-4363-ABF4-E82C54E545CC}"/>
    <cellStyle name="%20 - Vurgu4 18" xfId="394" xr:uid="{161A3B79-960A-4AE2-8A2E-781E26F22493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43EDDBCA-370B-4459-A58C-BE51937EECEA}"/>
    <cellStyle name="%20 - Vurgu5 11" xfId="244" xr:uid="{E662C564-1197-4029-ACB0-497639F97DD5}"/>
    <cellStyle name="%20 - Vurgu5 12" xfId="267" xr:uid="{4759E96B-702E-4BFD-ADA0-CB0BB50C1F59}"/>
    <cellStyle name="%20 - Vurgu5 13" xfId="289" xr:uid="{5FFA4614-181D-4D5E-8EF8-6381E2D3AE3C}"/>
    <cellStyle name="%20 - Vurgu5 14" xfId="311" xr:uid="{A505EEC4-BE05-4163-82CB-2552E911566B}"/>
    <cellStyle name="%20 - Vurgu5 15" xfId="331" xr:uid="{7CACF953-A1E3-48DE-B9A7-CAAE20609C4C}"/>
    <cellStyle name="%20 - Vurgu5 16" xfId="357" xr:uid="{48558F9D-0B19-484F-8C3F-42ADE685D81C}"/>
    <cellStyle name="%20 - Vurgu5 17" xfId="377" xr:uid="{51F57276-3B59-4E80-AB65-1AA5E31B0EE9}"/>
    <cellStyle name="%20 - Vurgu5 18" xfId="397" xr:uid="{B7C7EF3D-C0D8-4D5C-B683-6752D29DA990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B9C847E0-0ACF-4A43-82EB-891D8FE3BED3}"/>
    <cellStyle name="%20 - Vurgu6 11" xfId="247" xr:uid="{69ABDCB3-B2BA-4331-B995-A1E9E3C6D53D}"/>
    <cellStyle name="%20 - Vurgu6 12" xfId="270" xr:uid="{EA714B17-0FE4-422E-84D2-358D94076EE6}"/>
    <cellStyle name="%20 - Vurgu6 13" xfId="292" xr:uid="{D1436935-1408-4850-8FA5-120963D2A71F}"/>
    <cellStyle name="%20 - Vurgu6 14" xfId="314" xr:uid="{46E3E58D-692A-459F-8FC0-AB47060D8112}"/>
    <cellStyle name="%20 - Vurgu6 15" xfId="334" xr:uid="{858BD255-D9EC-4C58-81EB-4ED2A4593A76}"/>
    <cellStyle name="%20 - Vurgu6 16" xfId="360" xr:uid="{2BA2861A-E909-4D6F-9E18-D0F35E681B0E}"/>
    <cellStyle name="%20 - Vurgu6 17" xfId="380" xr:uid="{FDDE40F7-83E7-4E57-979D-A42496EE71DB}"/>
    <cellStyle name="%20 - Vurgu6 18" xfId="400" xr:uid="{ECFB0B33-7DC7-4474-A645-E6CBDE8AF280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585BAE19-A8FD-41E5-AC16-8B73EA8D4F84}"/>
    <cellStyle name="%40 - Vurgu1 11" xfId="233" xr:uid="{B73269B4-6D5B-45CF-9C18-6535EFA0F30C}"/>
    <cellStyle name="%40 - Vurgu1 12" xfId="256" xr:uid="{579AA3C6-34E3-4EA1-AF74-4A2A0DD3EA1A}"/>
    <cellStyle name="%40 - Vurgu1 13" xfId="278" xr:uid="{362DFB1B-3EC5-42B5-9F22-347848BDF6D2}"/>
    <cellStyle name="%40 - Vurgu1 14" xfId="300" xr:uid="{02FFED75-FD0C-46AF-BBFC-A1F5B1D3A348}"/>
    <cellStyle name="%40 - Vurgu1 15" xfId="320" xr:uid="{6C042C6B-C55D-4297-97C6-3A97E6BBEEE5}"/>
    <cellStyle name="%40 - Vurgu1 16" xfId="346" xr:uid="{9885AF47-5069-42F4-8B6B-E2D0430722C4}"/>
    <cellStyle name="%40 - Vurgu1 17" xfId="366" xr:uid="{9768A8AC-7B5D-46C3-8AC1-BBDD86BC133D}"/>
    <cellStyle name="%40 - Vurgu1 18" xfId="386" xr:uid="{696DC5BE-AE07-4D1D-AE13-60550C6F7D53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E68E962E-008C-4658-8A91-C19D6864A8B8}"/>
    <cellStyle name="%40 - Vurgu2 11" xfId="236" xr:uid="{B66236DC-F792-4AE7-A1DE-E33FA04CDDFE}"/>
    <cellStyle name="%40 - Vurgu2 12" xfId="259" xr:uid="{4D807B50-FA77-4124-924D-B1E8BD3DDE04}"/>
    <cellStyle name="%40 - Vurgu2 13" xfId="281" xr:uid="{B5A51BC9-46B7-4937-9E4D-0B0139B7F1A2}"/>
    <cellStyle name="%40 - Vurgu2 14" xfId="303" xr:uid="{86391A60-608C-4FFD-B8CC-1FF7372251D6}"/>
    <cellStyle name="%40 - Vurgu2 15" xfId="323" xr:uid="{8AB0E7F5-5CA7-4D86-AB6A-E3D6B02A15C9}"/>
    <cellStyle name="%40 - Vurgu2 16" xfId="349" xr:uid="{CC4ACEF3-700C-482D-A145-5636041CFA4D}"/>
    <cellStyle name="%40 - Vurgu2 17" xfId="369" xr:uid="{B0FE6184-33AA-451A-84C4-D29FEECBF2DB}"/>
    <cellStyle name="%40 - Vurgu2 18" xfId="389" xr:uid="{C976E42C-16F3-456E-A982-E7CA1BA9C491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A25EC0B2-5B7B-462D-8C77-8FF6209DA485}"/>
    <cellStyle name="%40 - Vurgu3 11" xfId="239" xr:uid="{EEBCA1B6-4597-42E1-B68E-B76FAB09AC17}"/>
    <cellStyle name="%40 - Vurgu3 12" xfId="262" xr:uid="{91BBFF37-DD9D-417A-8CFB-0FE42308FFFD}"/>
    <cellStyle name="%40 - Vurgu3 13" xfId="284" xr:uid="{46289598-A25D-4EBD-A16E-40D057A6E2E7}"/>
    <cellStyle name="%40 - Vurgu3 14" xfId="306" xr:uid="{345EEB6E-3524-4128-BC50-1242DFCCEBDE}"/>
    <cellStyle name="%40 - Vurgu3 15" xfId="326" xr:uid="{92CE0747-D573-43DC-B5CE-5DA91A6876F5}"/>
    <cellStyle name="%40 - Vurgu3 16" xfId="352" xr:uid="{54B0B955-9581-4F0C-A529-168635EA1981}"/>
    <cellStyle name="%40 - Vurgu3 17" xfId="372" xr:uid="{64C0AD56-252D-42F5-9A7E-C2FBF353DDCC}"/>
    <cellStyle name="%40 - Vurgu3 18" xfId="392" xr:uid="{4F6C7F54-52F9-4121-B434-99A5D2C731B6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478D42E4-1B3F-4BA6-81C6-FAB8C4C60BC3}"/>
    <cellStyle name="%40 - Vurgu4 11" xfId="242" xr:uid="{0AB2E9AC-F38F-44CC-9E37-17A373694A44}"/>
    <cellStyle name="%40 - Vurgu4 12" xfId="265" xr:uid="{A1183A6B-FAAF-4089-94F5-8912210ED007}"/>
    <cellStyle name="%40 - Vurgu4 13" xfId="287" xr:uid="{4C6A4986-1555-4FAF-9FAF-CE3B2F5AA6CE}"/>
    <cellStyle name="%40 - Vurgu4 14" xfId="309" xr:uid="{CDEF4197-3860-465E-BC4E-ED4F523ABADD}"/>
    <cellStyle name="%40 - Vurgu4 15" xfId="329" xr:uid="{B03DC7A5-F88F-4286-9302-2EB668F2B865}"/>
    <cellStyle name="%40 - Vurgu4 16" xfId="355" xr:uid="{48691ED7-CAFA-4261-95DA-613B039B105C}"/>
    <cellStyle name="%40 - Vurgu4 17" xfId="375" xr:uid="{525F262D-E21A-45C4-A0BF-DC3531723F13}"/>
    <cellStyle name="%40 - Vurgu4 18" xfId="395" xr:uid="{FC64CD6E-5796-4A14-B5F0-DDB357C7ABC5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F3599F58-2FB9-47A6-B6A9-587560848E22}"/>
    <cellStyle name="%40 - Vurgu5 11" xfId="245" xr:uid="{31C5CF95-EC59-4BBB-8F03-2D4D273CC851}"/>
    <cellStyle name="%40 - Vurgu5 12" xfId="268" xr:uid="{EDA3E39B-E055-480C-85FE-8CE0D8A70E1B}"/>
    <cellStyle name="%40 - Vurgu5 13" xfId="290" xr:uid="{A66A40BC-7756-4BB4-A6A5-FA36D586B53E}"/>
    <cellStyle name="%40 - Vurgu5 14" xfId="312" xr:uid="{035CF3C3-C835-4B01-B29E-92C313B86DBC}"/>
    <cellStyle name="%40 - Vurgu5 15" xfId="332" xr:uid="{61EC8620-918D-4035-9D7B-60050435C3B4}"/>
    <cellStyle name="%40 - Vurgu5 16" xfId="358" xr:uid="{D337AD83-4733-4488-94A3-88CF91BC43CF}"/>
    <cellStyle name="%40 - Vurgu5 17" xfId="378" xr:uid="{6F407E0A-0814-407B-8F72-0891ACB99219}"/>
    <cellStyle name="%40 - Vurgu5 18" xfId="398" xr:uid="{D1A43C01-703C-4967-B844-C1B3648CFF56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F44F4BE4-3308-4F77-8228-33EEFD779251}"/>
    <cellStyle name="%40 - Vurgu6 11" xfId="248" xr:uid="{548925CB-E682-44C5-8523-6DA492FD2102}"/>
    <cellStyle name="%40 - Vurgu6 12" xfId="271" xr:uid="{23202BF5-F91A-46A1-84BC-2740325B5471}"/>
    <cellStyle name="%40 - Vurgu6 13" xfId="293" xr:uid="{5CF9FAC9-A9CA-4F99-B06F-447853667E77}"/>
    <cellStyle name="%40 - Vurgu6 14" xfId="315" xr:uid="{1A910832-EE92-43E5-B4BA-68E57BCC0304}"/>
    <cellStyle name="%40 - Vurgu6 15" xfId="335" xr:uid="{00291C96-AB85-4AD7-AF40-2522821A5EDB}"/>
    <cellStyle name="%40 - Vurgu6 16" xfId="361" xr:uid="{C4CC86D3-6977-48A5-B108-C659AD3296B5}"/>
    <cellStyle name="%40 - Vurgu6 17" xfId="381" xr:uid="{1EEE45D4-600B-4983-81D8-B0C0967D6CE6}"/>
    <cellStyle name="%40 - Vurgu6 18" xfId="401" xr:uid="{A34FAA06-CFBE-4314-9155-FD4CE27EDD1F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81C5611F-3136-4669-8592-CC195ECEB6B1}"/>
    <cellStyle name="%60 - Vurgu1 11" xfId="234" xr:uid="{69E8AFFC-C63C-4DAB-96C2-831286F44BF1}"/>
    <cellStyle name="%60 - Vurgu1 12" xfId="257" xr:uid="{FFBC62A8-9B03-481A-A1D0-E4B0BCFB7E99}"/>
    <cellStyle name="%60 - Vurgu1 13" xfId="279" xr:uid="{8AA0F30E-28BE-4749-846E-43F8F92A4CAB}"/>
    <cellStyle name="%60 - Vurgu1 14" xfId="301" xr:uid="{7C047044-E964-4AAC-B91D-DF188ED5E32F}"/>
    <cellStyle name="%60 - Vurgu1 15" xfId="321" xr:uid="{66A7C0B1-C5F3-4161-8F88-47C248D3A3E2}"/>
    <cellStyle name="%60 - Vurgu1 16" xfId="347" xr:uid="{D8120DEB-CE78-49D7-9EC1-242BE468A34D}"/>
    <cellStyle name="%60 - Vurgu1 17" xfId="367" xr:uid="{018FD9F9-A5A4-4C07-AF74-08312AD457C8}"/>
    <cellStyle name="%60 - Vurgu1 18" xfId="387" xr:uid="{C9FB9C11-20A9-4E12-AFCA-690DD89C6E87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EA36681D-98EE-4048-9AE6-DF67F7EF07D1}"/>
    <cellStyle name="%60 - Vurgu2 11" xfId="237" xr:uid="{6D1DB675-976E-4741-9E73-584326982AD5}"/>
    <cellStyle name="%60 - Vurgu2 12" xfId="260" xr:uid="{8CD635A8-E6D0-408F-8D27-0EEB34472DA0}"/>
    <cellStyle name="%60 - Vurgu2 13" xfId="282" xr:uid="{6A8CEEAE-A571-41E6-8CC0-208EF2763FBE}"/>
    <cellStyle name="%60 - Vurgu2 14" xfId="304" xr:uid="{AF409442-DAFE-43E8-81B9-B40B327D415D}"/>
    <cellStyle name="%60 - Vurgu2 15" xfId="324" xr:uid="{E3C9A00F-2767-4FF1-81BB-D449E102994E}"/>
    <cellStyle name="%60 - Vurgu2 16" xfId="350" xr:uid="{BB747829-2BA7-4129-B5A3-E64A681485B9}"/>
    <cellStyle name="%60 - Vurgu2 17" xfId="370" xr:uid="{852B0198-DEA1-46EF-AF12-7FA4BA6F8653}"/>
    <cellStyle name="%60 - Vurgu2 18" xfId="390" xr:uid="{06A07A3A-BC8D-4D3B-ACE4-19728EC392DD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CB78CEAF-01C4-43A3-9DEF-8B25A8EBEAB1}"/>
    <cellStyle name="%60 - Vurgu3 11" xfId="240" xr:uid="{B4E200EB-B676-46AA-AEAF-20412B9069B2}"/>
    <cellStyle name="%60 - Vurgu3 12" xfId="263" xr:uid="{E965E8B2-B5C3-49C9-A1BC-2E564C2BDBC3}"/>
    <cellStyle name="%60 - Vurgu3 13" xfId="285" xr:uid="{A29F8909-6963-4DEE-B986-8D6A9DA9BE52}"/>
    <cellStyle name="%60 - Vurgu3 14" xfId="307" xr:uid="{033A70E2-4E7B-4322-8405-F979F8D43C68}"/>
    <cellStyle name="%60 - Vurgu3 15" xfId="327" xr:uid="{4932DC8A-8B8B-42D8-B7BD-3A6D292228C2}"/>
    <cellStyle name="%60 - Vurgu3 16" xfId="353" xr:uid="{98D6CD19-6981-4753-B484-36A682B08769}"/>
    <cellStyle name="%60 - Vurgu3 17" xfId="373" xr:uid="{3144F634-F57E-40D9-81E6-919A516E20D1}"/>
    <cellStyle name="%60 - Vurgu3 18" xfId="393" xr:uid="{90E830C0-F2F8-458E-93E4-F39CBD18CC7D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E92D2C47-88B0-4083-994A-125612A50F54}"/>
    <cellStyle name="%60 - Vurgu4 11" xfId="243" xr:uid="{B2C1B566-7FB6-4F27-B645-18FECC6F262C}"/>
    <cellStyle name="%60 - Vurgu4 12" xfId="266" xr:uid="{77E1CCCB-4C6B-4D77-A5B5-4B8B366B667D}"/>
    <cellStyle name="%60 - Vurgu4 13" xfId="288" xr:uid="{B92FDC31-6B86-4F35-BB77-126845A67DF5}"/>
    <cellStyle name="%60 - Vurgu4 14" xfId="310" xr:uid="{B02C31D6-E983-449E-A496-CA5CA75A8DC0}"/>
    <cellStyle name="%60 - Vurgu4 15" xfId="330" xr:uid="{6A4DD51E-961F-4EAE-A85D-34D7F5EB5A98}"/>
    <cellStyle name="%60 - Vurgu4 16" xfId="356" xr:uid="{21754834-6EEA-449B-A654-42FE08A64D30}"/>
    <cellStyle name="%60 - Vurgu4 17" xfId="376" xr:uid="{1176DA3C-1FF4-4006-8CE6-7AB53EBC3B26}"/>
    <cellStyle name="%60 - Vurgu4 18" xfId="396" xr:uid="{5B4F89B4-3B8F-4566-84DE-F6DFFD2A0B7A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C3562912-9E14-46CE-8A77-10316DAF314D}"/>
    <cellStyle name="%60 - Vurgu5 11" xfId="246" xr:uid="{31233F3C-AE4E-44A3-B976-23AAC0250B53}"/>
    <cellStyle name="%60 - Vurgu5 12" xfId="269" xr:uid="{F2160AEA-7473-4E66-9195-278DA0A9DDA3}"/>
    <cellStyle name="%60 - Vurgu5 13" xfId="291" xr:uid="{472C6C26-3437-48DE-A256-B38B7BB4CA3E}"/>
    <cellStyle name="%60 - Vurgu5 14" xfId="313" xr:uid="{F567FDCD-71BA-40C0-AFAD-C65EA0D39A9D}"/>
    <cellStyle name="%60 - Vurgu5 15" xfId="333" xr:uid="{5A79E88E-C821-49E4-974B-B6DA3ACF7E92}"/>
    <cellStyle name="%60 - Vurgu5 16" xfId="359" xr:uid="{F5C1EBF2-FFC1-4E05-8F70-A290012EFE2F}"/>
    <cellStyle name="%60 - Vurgu5 17" xfId="379" xr:uid="{DF83458F-E864-4D5E-8BDF-9F87C5B52AE4}"/>
    <cellStyle name="%60 - Vurgu5 18" xfId="399" xr:uid="{3309626D-3E49-495B-9269-0E91C72C437A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2FB74D8F-338E-4EE4-85AD-220CE9A4F03C}"/>
    <cellStyle name="%60 - Vurgu6 11" xfId="249" xr:uid="{C20723FF-D80D-49C5-AB9F-BA3E48B2FFE8}"/>
    <cellStyle name="%60 - Vurgu6 12" xfId="272" xr:uid="{13FB63E2-1854-4E2E-BEE0-92353F9201F3}"/>
    <cellStyle name="%60 - Vurgu6 13" xfId="294" xr:uid="{31110B4D-B073-4E0D-BB9D-12043E69FC8A}"/>
    <cellStyle name="%60 - Vurgu6 14" xfId="316" xr:uid="{E14DB8EB-7925-4D0A-9E2F-64CDEF22FC85}"/>
    <cellStyle name="%60 - Vurgu6 15" xfId="336" xr:uid="{34710049-0E30-4FB3-A74C-57F591CC7980}"/>
    <cellStyle name="%60 - Vurgu6 16" xfId="362" xr:uid="{E466545A-986E-48D5-9396-B1841BC703AE}"/>
    <cellStyle name="%60 - Vurgu6 17" xfId="382" xr:uid="{D9A0DD4D-D70D-44FE-A8D5-66F2024D0321}"/>
    <cellStyle name="%60 - Vurgu6 18" xfId="402" xr:uid="{4C0E8A4E-AD1C-4B23-8DFE-2DB0ADCC36CA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314D94B3-9B43-4ED5-8946-0ED226B12F13}"/>
    <cellStyle name="Normal 16" xfId="230" xr:uid="{F3B6CA49-2F87-46BF-BF4F-3EA85BC61543}"/>
    <cellStyle name="Normal 17" xfId="252" xr:uid="{F8C0774D-BD45-4285-A2D8-1A43C9E765BF}"/>
    <cellStyle name="Normal 18" xfId="275" xr:uid="{271883DB-683C-42D1-857C-769E82245F22}"/>
    <cellStyle name="Normal 19" xfId="297" xr:uid="{49BF37AD-D3E1-4372-ACE7-C0052412242C}"/>
    <cellStyle name="Normal 2" xfId="47" xr:uid="{5AA281CE-7654-48E3-B4A7-93E3DD1EC944}"/>
    <cellStyle name="Normal 20" xfId="317" xr:uid="{AB807DF2-A4DE-43CB-9A64-BBAA459972E3}"/>
    <cellStyle name="Normal 21" xfId="343" xr:uid="{BF8259F0-113E-455B-9841-472AD961D778}"/>
    <cellStyle name="Normal 22" xfId="337" xr:uid="{B060DD6A-2008-4C3A-AE37-E508857A76CC}"/>
    <cellStyle name="Normal 23" xfId="363" xr:uid="{C823B4AD-2852-4294-A17B-DE7ED3880DD5}"/>
    <cellStyle name="Normal 24" xfId="383" xr:uid="{300BBDB7-39DD-4333-B149-4AC06630565B}"/>
    <cellStyle name="Normal 25" xfId="338" xr:uid="{4D9BD6AE-98D9-4743-BA78-AD1ED53BABFE}"/>
    <cellStyle name="Normal 27" xfId="339" xr:uid="{05187A8B-7D2A-4AFD-ACBF-167B7037F3B4}"/>
    <cellStyle name="Normal 3" xfId="49" xr:uid="{AE82479F-B4E6-468A-9DB8-EC15B8AC28EC}"/>
    <cellStyle name="Normal 30" xfId="251" xr:uid="{75690C95-C7D7-4405-AEF5-4BA7CE808443}"/>
    <cellStyle name="Normal 31" xfId="340" xr:uid="{B700B218-312D-4047-BA1B-AD4A7B441CF0}"/>
    <cellStyle name="Normal 33" xfId="273" xr:uid="{3FEDA380-C671-4D7D-905E-5E2129516A2D}"/>
    <cellStyle name="Normal 34" xfId="274" xr:uid="{15D2478F-3C49-490A-95F8-C3F5AF904DDE}"/>
    <cellStyle name="Normal 35" xfId="341" xr:uid="{C0D84C18-2A6A-441F-B8F0-3234E83194FF}"/>
    <cellStyle name="Normal 37" xfId="295" xr:uid="{A4B4026F-53B5-45E5-A729-9AE13FB7AE78}"/>
    <cellStyle name="Normal 38" xfId="296" xr:uid="{524CE984-D8D9-46F4-8630-C9EE41657992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68" xfId="250" xr:uid="{B9FC453F-C906-4F67-A179-54278EA6097C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A60F391C-DA3E-45A5-9164-F3F9A1FB1DA7}"/>
    <cellStyle name="Not 13" xfId="231" xr:uid="{A87E7B57-4B35-4222-AD5F-4BBC32F78461}"/>
    <cellStyle name="Not 14" xfId="254" xr:uid="{BB286EEB-B790-49B0-AD6F-DE32B5D0AF0B}"/>
    <cellStyle name="Not 15" xfId="276" xr:uid="{8C6F2DE1-0F90-4A05-B9E5-8DEA75E9AF7E}"/>
    <cellStyle name="Not 16" xfId="298" xr:uid="{83D3C6AF-777E-4DAB-8434-9B84BA652CC9}"/>
    <cellStyle name="Not 17" xfId="318" xr:uid="{A176C086-3FC4-44CF-8C01-298962892910}"/>
    <cellStyle name="Not 18" xfId="344" xr:uid="{36886B88-E8FE-40B2-9E64-BFAF2F900D7F}"/>
    <cellStyle name="Not 19" xfId="364" xr:uid="{72C23A61-E77E-4B58-ACFF-6D33DE778856}"/>
    <cellStyle name="Not 2" xfId="48" xr:uid="{C4E66159-CDE1-4209-9E3F-CD196C5357D9}"/>
    <cellStyle name="Not 20" xfId="384" xr:uid="{B826B76B-94A9-4B35-9269-8E216D4BB403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342" builtinId="3"/>
    <cellStyle name="Virgül 2" xfId="46" xr:uid="{3CB7ECC5-2430-4EB0-BDE6-CF8116780599}"/>
    <cellStyle name="Virgül 3" xfId="253" xr:uid="{FE5FB50B-C293-4608-8DB3-A820CDE7147B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6F674-8D38-410C-96FD-DFCB5EA5C595}">
  <dimension ref="B1:AC43"/>
  <sheetViews>
    <sheetView topLeftCell="A2" zoomScale="85" zoomScaleNormal="85" workbookViewId="0">
      <selection activeCell="J8" sqref="J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1" t="s">
        <v>33</v>
      </c>
      <c r="C2" s="152"/>
      <c r="D2" s="152"/>
      <c r="E2" s="152"/>
      <c r="F2" s="152"/>
      <c r="G2" s="152"/>
      <c r="H2" s="152"/>
      <c r="I2" s="152"/>
      <c r="J2" s="15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45597</v>
      </c>
      <c r="C4" s="8">
        <v>59</v>
      </c>
      <c r="D4" s="9"/>
      <c r="E4" s="10">
        <v>13</v>
      </c>
      <c r="F4" s="33">
        <f>E4*C4</f>
        <v>767</v>
      </c>
      <c r="G4" s="11"/>
      <c r="H4" s="12" t="s">
        <v>6</v>
      </c>
      <c r="I4" s="13">
        <v>0.01</v>
      </c>
      <c r="J4" s="14">
        <f>(F36+F37)*I4</f>
        <v>227.5</v>
      </c>
    </row>
    <row r="5" spans="2:29" x14ac:dyDescent="0.25">
      <c r="B5" s="7">
        <v>45598</v>
      </c>
      <c r="C5" s="8">
        <v>53</v>
      </c>
      <c r="D5" s="9"/>
      <c r="E5" s="10">
        <v>13</v>
      </c>
      <c r="F5" s="33">
        <f t="shared" ref="F5:F34" si="0">E5*C5</f>
        <v>689</v>
      </c>
      <c r="G5" s="11"/>
      <c r="H5" s="12" t="s">
        <v>7</v>
      </c>
      <c r="I5" s="13">
        <v>1E-3</v>
      </c>
      <c r="J5" s="14">
        <f>(F36+F37)*I5</f>
        <v>22.75</v>
      </c>
    </row>
    <row r="6" spans="2:29" x14ac:dyDescent="0.25">
      <c r="B6" s="7">
        <v>45599</v>
      </c>
      <c r="C6" s="8">
        <v>51</v>
      </c>
      <c r="D6" s="9"/>
      <c r="E6" s="10">
        <v>13</v>
      </c>
      <c r="F6" s="33">
        <f t="shared" si="0"/>
        <v>663</v>
      </c>
      <c r="G6" s="11"/>
      <c r="H6" s="12" t="s">
        <v>8</v>
      </c>
      <c r="I6" s="13"/>
      <c r="J6" s="14">
        <v>93.21</v>
      </c>
    </row>
    <row r="7" spans="2:29" x14ac:dyDescent="0.25">
      <c r="B7" s="7">
        <v>45600</v>
      </c>
      <c r="C7" s="8">
        <v>51.5</v>
      </c>
      <c r="D7" s="9"/>
      <c r="E7" s="10">
        <v>13</v>
      </c>
      <c r="F7" s="33">
        <f t="shared" si="0"/>
        <v>669.5</v>
      </c>
      <c r="G7" s="11"/>
      <c r="H7" s="12" t="s">
        <v>9</v>
      </c>
      <c r="I7" s="13"/>
      <c r="J7" s="14">
        <v>0</v>
      </c>
    </row>
    <row r="8" spans="2:29" x14ac:dyDescent="0.25">
      <c r="B8" s="7">
        <v>45601</v>
      </c>
      <c r="C8" s="8">
        <v>30</v>
      </c>
      <c r="D8" s="9"/>
      <c r="E8" s="10">
        <v>13</v>
      </c>
      <c r="F8" s="33">
        <f t="shared" si="0"/>
        <v>390</v>
      </c>
      <c r="G8" s="15">
        <v>45565</v>
      </c>
      <c r="H8" s="16" t="s">
        <v>34</v>
      </c>
      <c r="I8" s="17" t="s">
        <v>35</v>
      </c>
      <c r="J8" s="18">
        <v>19350</v>
      </c>
    </row>
    <row r="9" spans="2:29" x14ac:dyDescent="0.25">
      <c r="B9" s="7">
        <v>45602</v>
      </c>
      <c r="C9" s="8">
        <v>66</v>
      </c>
      <c r="D9" s="9"/>
      <c r="E9" s="10">
        <v>13</v>
      </c>
      <c r="F9" s="33">
        <f t="shared" si="0"/>
        <v>858</v>
      </c>
      <c r="G9" s="15">
        <v>45593</v>
      </c>
      <c r="H9" s="16" t="s">
        <v>36</v>
      </c>
      <c r="I9" s="17" t="s">
        <v>37</v>
      </c>
      <c r="J9" s="18">
        <v>11800</v>
      </c>
    </row>
    <row r="10" spans="2:29" x14ac:dyDescent="0.25">
      <c r="B10" s="7">
        <v>45603</v>
      </c>
      <c r="C10" s="8">
        <v>48</v>
      </c>
      <c r="D10" s="9"/>
      <c r="E10" s="10">
        <v>13</v>
      </c>
      <c r="F10" s="33">
        <f t="shared" si="0"/>
        <v>624</v>
      </c>
      <c r="G10" s="15">
        <v>45610</v>
      </c>
      <c r="H10" s="16" t="s">
        <v>38</v>
      </c>
      <c r="I10" s="17" t="s">
        <v>39</v>
      </c>
      <c r="J10" s="18">
        <v>4999.5</v>
      </c>
    </row>
    <row r="11" spans="2:29" x14ac:dyDescent="0.25">
      <c r="B11" s="7">
        <v>45604</v>
      </c>
      <c r="C11" s="8">
        <v>51.5</v>
      </c>
      <c r="D11" s="9"/>
      <c r="E11" s="10">
        <v>13</v>
      </c>
      <c r="F11" s="33">
        <f t="shared" si="0"/>
        <v>669.5</v>
      </c>
      <c r="G11" s="19">
        <v>45625</v>
      </c>
      <c r="H11" s="16" t="s">
        <v>40</v>
      </c>
      <c r="I11" s="17">
        <v>2500</v>
      </c>
      <c r="J11" s="18">
        <v>29500</v>
      </c>
    </row>
    <row r="12" spans="2:29" x14ac:dyDescent="0.25">
      <c r="B12" s="7">
        <v>45605</v>
      </c>
      <c r="C12" s="8">
        <v>52</v>
      </c>
      <c r="D12" s="9"/>
      <c r="E12" s="10">
        <v>13</v>
      </c>
      <c r="F12" s="33">
        <f t="shared" si="0"/>
        <v>676</v>
      </c>
      <c r="G12" s="19"/>
      <c r="H12" s="16"/>
      <c r="I12" s="17"/>
      <c r="J12" s="18"/>
    </row>
    <row r="13" spans="2:29" x14ac:dyDescent="0.25">
      <c r="B13" s="7">
        <v>45606</v>
      </c>
      <c r="C13" s="8">
        <v>50.5</v>
      </c>
      <c r="D13" s="9"/>
      <c r="E13" s="10">
        <v>13</v>
      </c>
      <c r="F13" s="33">
        <f t="shared" si="0"/>
        <v>656.5</v>
      </c>
      <c r="G13" s="19"/>
      <c r="H13" s="16"/>
      <c r="I13" s="17"/>
      <c r="J13" s="18"/>
    </row>
    <row r="14" spans="2:29" x14ac:dyDescent="0.25">
      <c r="B14" s="7">
        <v>45607</v>
      </c>
      <c r="C14" s="8">
        <v>50.5</v>
      </c>
      <c r="D14" s="9"/>
      <c r="E14" s="10">
        <v>13</v>
      </c>
      <c r="F14" s="33">
        <f t="shared" si="0"/>
        <v>656.5</v>
      </c>
      <c r="G14" s="19"/>
      <c r="H14" s="16"/>
      <c r="I14" s="17"/>
      <c r="J14" s="18"/>
    </row>
    <row r="15" spans="2:29" x14ac:dyDescent="0.25">
      <c r="B15" s="7">
        <v>45608</v>
      </c>
      <c r="C15" s="8">
        <v>47</v>
      </c>
      <c r="D15" s="9"/>
      <c r="E15" s="10">
        <v>13</v>
      </c>
      <c r="F15" s="33">
        <f t="shared" si="0"/>
        <v>611</v>
      </c>
      <c r="G15" s="19"/>
      <c r="H15" s="16"/>
      <c r="I15" s="17"/>
      <c r="J15" s="18"/>
    </row>
    <row r="16" spans="2:29" x14ac:dyDescent="0.25">
      <c r="B16" s="7">
        <v>45609</v>
      </c>
      <c r="C16" s="8">
        <v>57</v>
      </c>
      <c r="D16" s="9"/>
      <c r="E16" s="10">
        <v>13</v>
      </c>
      <c r="F16" s="33">
        <f t="shared" si="0"/>
        <v>741</v>
      </c>
      <c r="G16" s="19"/>
      <c r="H16" s="16"/>
      <c r="I16" s="17"/>
      <c r="J16" s="18"/>
    </row>
    <row r="17" spans="2:14" x14ac:dyDescent="0.25">
      <c r="B17" s="7">
        <v>45610</v>
      </c>
      <c r="C17" s="8">
        <v>58.5</v>
      </c>
      <c r="D17" s="9"/>
      <c r="E17" s="10">
        <v>13</v>
      </c>
      <c r="F17" s="33">
        <f t="shared" si="0"/>
        <v>760.5</v>
      </c>
      <c r="G17" s="19"/>
      <c r="H17" s="16"/>
      <c r="I17" s="17"/>
      <c r="J17" s="18"/>
    </row>
    <row r="18" spans="2:14" x14ac:dyDescent="0.25">
      <c r="B18" s="7">
        <v>45611</v>
      </c>
      <c r="C18" s="8">
        <v>59</v>
      </c>
      <c r="D18" s="9"/>
      <c r="E18" s="10">
        <v>13</v>
      </c>
      <c r="F18" s="33">
        <f t="shared" si="0"/>
        <v>767</v>
      </c>
      <c r="G18" s="19"/>
      <c r="H18" s="16"/>
      <c r="I18" s="17"/>
      <c r="J18" s="18"/>
    </row>
    <row r="19" spans="2:14" x14ac:dyDescent="0.25">
      <c r="B19" s="7">
        <v>45612</v>
      </c>
      <c r="C19" s="8">
        <v>61.5</v>
      </c>
      <c r="D19" s="9"/>
      <c r="E19" s="10">
        <v>13</v>
      </c>
      <c r="F19" s="33">
        <f t="shared" si="0"/>
        <v>799.5</v>
      </c>
      <c r="G19" s="19"/>
      <c r="H19" s="16"/>
      <c r="I19" s="17"/>
      <c r="J19" s="18"/>
    </row>
    <row r="20" spans="2:14" x14ac:dyDescent="0.25">
      <c r="B20" s="7">
        <v>45613</v>
      </c>
      <c r="C20" s="8">
        <v>64</v>
      </c>
      <c r="D20" s="9"/>
      <c r="E20" s="10">
        <v>13</v>
      </c>
      <c r="F20" s="33">
        <f t="shared" si="0"/>
        <v>832</v>
      </c>
      <c r="G20" s="19"/>
      <c r="H20" s="16"/>
      <c r="I20" s="17"/>
      <c r="J20" s="18"/>
    </row>
    <row r="21" spans="2:14" x14ac:dyDescent="0.25">
      <c r="B21" s="7">
        <v>45614</v>
      </c>
      <c r="C21" s="8">
        <v>60.5</v>
      </c>
      <c r="D21" s="9"/>
      <c r="E21" s="10">
        <v>13</v>
      </c>
      <c r="F21" s="33">
        <f t="shared" si="0"/>
        <v>786.5</v>
      </c>
      <c r="G21" s="19"/>
      <c r="H21" s="16"/>
      <c r="I21" s="17"/>
      <c r="J21" s="18"/>
    </row>
    <row r="22" spans="2:14" x14ac:dyDescent="0.25">
      <c r="B22" s="7">
        <v>45615</v>
      </c>
      <c r="C22" s="8">
        <v>61.5</v>
      </c>
      <c r="D22" s="9"/>
      <c r="E22" s="10">
        <v>13</v>
      </c>
      <c r="F22" s="33">
        <f t="shared" si="0"/>
        <v>799.5</v>
      </c>
      <c r="G22" s="19"/>
      <c r="H22" s="16"/>
      <c r="I22" s="17"/>
      <c r="J22" s="18"/>
    </row>
    <row r="23" spans="2:14" x14ac:dyDescent="0.25">
      <c r="B23" s="7">
        <v>45616</v>
      </c>
      <c r="C23" s="8">
        <v>58</v>
      </c>
      <c r="D23" s="9"/>
      <c r="E23" s="10">
        <v>13</v>
      </c>
      <c r="F23" s="33">
        <f t="shared" si="0"/>
        <v>754</v>
      </c>
      <c r="G23" s="19"/>
      <c r="H23" s="16"/>
      <c r="I23" s="17"/>
      <c r="J23" s="18"/>
    </row>
    <row r="24" spans="2:14" x14ac:dyDescent="0.25">
      <c r="B24" s="7">
        <v>45617</v>
      </c>
      <c r="C24" s="8">
        <v>62</v>
      </c>
      <c r="D24" s="9"/>
      <c r="E24" s="10">
        <v>13</v>
      </c>
      <c r="F24" s="33">
        <f t="shared" si="0"/>
        <v>806</v>
      </c>
      <c r="G24" s="19"/>
      <c r="H24" s="16"/>
      <c r="I24" s="17"/>
      <c r="J24" s="18"/>
    </row>
    <row r="25" spans="2:14" x14ac:dyDescent="0.25">
      <c r="B25" s="7">
        <v>45618</v>
      </c>
      <c r="C25" s="8">
        <v>64.5</v>
      </c>
      <c r="D25" s="9"/>
      <c r="E25" s="10">
        <v>13</v>
      </c>
      <c r="F25" s="33">
        <f t="shared" si="0"/>
        <v>838.5</v>
      </c>
      <c r="G25" s="19"/>
      <c r="H25" s="16"/>
      <c r="I25" s="17"/>
      <c r="J25" s="18"/>
    </row>
    <row r="26" spans="2:14" x14ac:dyDescent="0.25">
      <c r="B26" s="7">
        <v>45619</v>
      </c>
      <c r="C26" s="8">
        <v>37</v>
      </c>
      <c r="D26" s="9"/>
      <c r="E26" s="10">
        <v>13</v>
      </c>
      <c r="F26" s="33">
        <f t="shared" si="0"/>
        <v>481</v>
      </c>
      <c r="G26" s="19"/>
      <c r="H26" s="16"/>
      <c r="I26" s="17"/>
      <c r="J26" s="18"/>
    </row>
    <row r="27" spans="2:14" x14ac:dyDescent="0.25">
      <c r="B27" s="7">
        <v>45620</v>
      </c>
      <c r="C27" s="8">
        <v>82</v>
      </c>
      <c r="D27" s="9"/>
      <c r="E27" s="10">
        <v>13</v>
      </c>
      <c r="F27" s="33">
        <f t="shared" si="0"/>
        <v>1066</v>
      </c>
      <c r="G27" s="19"/>
      <c r="H27" s="16"/>
      <c r="I27" s="17"/>
      <c r="J27" s="18"/>
      <c r="M27" s="17"/>
      <c r="N27" s="40"/>
    </row>
    <row r="28" spans="2:14" x14ac:dyDescent="0.25">
      <c r="B28" s="7">
        <v>45621</v>
      </c>
      <c r="C28" s="8">
        <v>61</v>
      </c>
      <c r="D28" s="9"/>
      <c r="E28" s="10">
        <v>13</v>
      </c>
      <c r="F28" s="33">
        <f t="shared" si="0"/>
        <v>793</v>
      </c>
      <c r="G28" s="19"/>
      <c r="H28" s="16"/>
      <c r="I28" s="17"/>
      <c r="J28" s="18"/>
      <c r="M28" s="17"/>
      <c r="N28" s="40"/>
    </row>
    <row r="29" spans="2:14" x14ac:dyDescent="0.25">
      <c r="B29" s="7">
        <v>45622</v>
      </c>
      <c r="C29" s="8">
        <v>69</v>
      </c>
      <c r="D29" s="9"/>
      <c r="E29" s="10">
        <v>13</v>
      </c>
      <c r="F29" s="33">
        <f t="shared" si="0"/>
        <v>897</v>
      </c>
      <c r="G29" s="19"/>
      <c r="H29" s="16"/>
      <c r="I29" s="17"/>
      <c r="J29" s="18"/>
      <c r="M29" s="17"/>
      <c r="N29" s="40"/>
    </row>
    <row r="30" spans="2:14" x14ac:dyDescent="0.25">
      <c r="B30" s="7">
        <v>45623</v>
      </c>
      <c r="C30" s="8">
        <v>67.5</v>
      </c>
      <c r="D30" s="9"/>
      <c r="E30" s="10">
        <v>13</v>
      </c>
      <c r="F30" s="33">
        <f t="shared" si="0"/>
        <v>877.5</v>
      </c>
      <c r="G30" s="19"/>
      <c r="H30" s="16"/>
      <c r="I30" s="17"/>
      <c r="J30" s="18"/>
      <c r="M30" s="17"/>
      <c r="N30" s="40"/>
    </row>
    <row r="31" spans="2:14" x14ac:dyDescent="0.25">
      <c r="B31" s="7">
        <v>45624</v>
      </c>
      <c r="C31" s="8">
        <v>70</v>
      </c>
      <c r="D31" s="9"/>
      <c r="E31" s="10">
        <v>13</v>
      </c>
      <c r="F31" s="33">
        <f t="shared" si="0"/>
        <v>910</v>
      </c>
      <c r="G31" s="19"/>
      <c r="H31" s="16"/>
      <c r="I31" s="17"/>
      <c r="J31" s="18"/>
      <c r="M31" s="17"/>
      <c r="N31" s="40"/>
    </row>
    <row r="32" spans="2:14" x14ac:dyDescent="0.25">
      <c r="B32" s="7">
        <v>45625</v>
      </c>
      <c r="C32" s="8">
        <v>71.5</v>
      </c>
      <c r="D32" s="9"/>
      <c r="E32" s="10">
        <v>13</v>
      </c>
      <c r="F32" s="33">
        <f t="shared" si="0"/>
        <v>929.5</v>
      </c>
      <c r="G32" s="19"/>
      <c r="H32" s="16"/>
      <c r="I32" s="17"/>
      <c r="J32" s="18"/>
      <c r="M32" s="17"/>
      <c r="N32" s="40"/>
    </row>
    <row r="33" spans="2:14" x14ac:dyDescent="0.25">
      <c r="B33" s="7">
        <v>45626</v>
      </c>
      <c r="C33" s="8">
        <v>75.5</v>
      </c>
      <c r="D33" s="9"/>
      <c r="E33" s="10">
        <v>13</v>
      </c>
      <c r="F33" s="33">
        <f t="shared" si="0"/>
        <v>981.5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>
        <v>13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1750</v>
      </c>
      <c r="D35" s="43">
        <f>SUM(D4:D34)</f>
        <v>0</v>
      </c>
      <c r="E35" s="44"/>
      <c r="F35" s="45" t="s">
        <v>4</v>
      </c>
      <c r="G35" s="24"/>
      <c r="H35" s="154" t="s">
        <v>11</v>
      </c>
      <c r="I35" s="154"/>
      <c r="J35" s="25">
        <f>SUM(J4:J34)</f>
        <v>65992.959999999992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5" t="s">
        <v>13</v>
      </c>
      <c r="I36" s="155"/>
      <c r="J36" s="18">
        <f>F36+F37</f>
        <v>22750</v>
      </c>
      <c r="L36" s="31">
        <f>J36-J4-J5-J6</f>
        <v>22406.54</v>
      </c>
      <c r="M36" s="31"/>
      <c r="N36" s="31">
        <f>L36-M36</f>
        <v>22406.54</v>
      </c>
    </row>
    <row r="37" spans="2:14" x14ac:dyDescent="0.25">
      <c r="B37" s="26" t="s">
        <v>14</v>
      </c>
      <c r="C37" s="30">
        <f>C35</f>
        <v>1750</v>
      </c>
      <c r="D37" s="9">
        <f>D35/1.03</f>
        <v>0</v>
      </c>
      <c r="E37" s="10"/>
      <c r="F37" s="33">
        <f>SUM(F4:F36)</f>
        <v>22750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56" t="s">
        <v>16</v>
      </c>
      <c r="C39" s="157"/>
      <c r="D39" s="27"/>
      <c r="E39" s="37"/>
      <c r="F39" s="38"/>
      <c r="G39" s="28"/>
      <c r="H39" s="158" t="s">
        <v>17</v>
      </c>
      <c r="I39" s="158"/>
      <c r="J39" s="29">
        <f>J36+J37+J38-J35</f>
        <v>-43242.959999999992</v>
      </c>
      <c r="M39" s="17"/>
      <c r="N39" s="40">
        <f>J39+N34</f>
        <v>-43242.959999999992</v>
      </c>
    </row>
    <row r="40" spans="2:14" ht="15.75" thickBot="1" x14ac:dyDescent="0.3">
      <c r="B40" s="148"/>
      <c r="C40" s="149"/>
      <c r="D40" s="149"/>
      <c r="E40" s="149"/>
      <c r="F40" s="149"/>
      <c r="G40" s="149"/>
      <c r="H40" s="149"/>
      <c r="I40" s="149"/>
      <c r="J40" s="150"/>
      <c r="M40" s="17" t="s">
        <v>25</v>
      </c>
      <c r="N40" s="40"/>
    </row>
    <row r="41" spans="2:14" ht="15.75" thickBot="1" x14ac:dyDescent="0.3">
      <c r="B41" s="148"/>
      <c r="C41" s="149"/>
      <c r="D41" s="149"/>
      <c r="E41" s="149"/>
      <c r="F41" s="149"/>
      <c r="G41" s="149"/>
      <c r="H41" s="149"/>
      <c r="I41" s="149"/>
      <c r="J41" s="150"/>
      <c r="M41" s="17" t="s">
        <v>32</v>
      </c>
      <c r="N41" s="40">
        <f>N40+N39</f>
        <v>-43242.959999999992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7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31.7109375" bestFit="1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1" t="s">
        <v>78</v>
      </c>
      <c r="C2" s="152"/>
      <c r="D2" s="152"/>
      <c r="E2" s="152"/>
      <c r="F2" s="152"/>
      <c r="G2" s="152"/>
      <c r="H2" s="152"/>
      <c r="I2" s="152"/>
      <c r="J2" s="15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7">
        <v>45654</v>
      </c>
      <c r="Q3" s="68" t="s">
        <v>41</v>
      </c>
      <c r="R3" s="67">
        <v>45684</v>
      </c>
      <c r="S3" s="68" t="s">
        <v>46</v>
      </c>
      <c r="T3" s="69">
        <v>746</v>
      </c>
      <c r="U3" s="68" t="s">
        <v>43</v>
      </c>
      <c r="V3" s="68" t="s">
        <v>47</v>
      </c>
      <c r="W3" s="70">
        <v>25</v>
      </c>
      <c r="X3" s="68" t="s">
        <v>12</v>
      </c>
      <c r="Y3" s="71">
        <v>34</v>
      </c>
      <c r="Z3" s="72">
        <v>850</v>
      </c>
      <c r="AA3" s="72"/>
      <c r="AB3" s="72">
        <v>850</v>
      </c>
    </row>
    <row r="4" spans="2:29" x14ac:dyDescent="0.25">
      <c r="B4" s="7">
        <v>45627</v>
      </c>
      <c r="C4" s="8">
        <v>74.5</v>
      </c>
      <c r="D4" s="9"/>
      <c r="E4" s="10">
        <v>13</v>
      </c>
      <c r="F4" s="33">
        <f>E4*C4</f>
        <v>968.5</v>
      </c>
      <c r="G4" s="11"/>
      <c r="H4" s="12" t="s">
        <v>6</v>
      </c>
      <c r="I4" s="13">
        <v>0.01</v>
      </c>
      <c r="J4" s="14">
        <f>(F36+F37)*I4</f>
        <v>343.72</v>
      </c>
      <c r="P4" s="56"/>
      <c r="Q4" s="56"/>
      <c r="R4" s="56"/>
      <c r="S4" s="56"/>
      <c r="T4" s="56"/>
      <c r="U4" s="56"/>
      <c r="V4" s="56" t="s">
        <v>48</v>
      </c>
      <c r="W4" s="56"/>
      <c r="X4" s="56"/>
      <c r="Y4" s="56"/>
      <c r="Z4" s="56"/>
      <c r="AA4" s="56"/>
      <c r="AB4" s="66">
        <v>-850</v>
      </c>
    </row>
    <row r="5" spans="2:29" x14ac:dyDescent="0.25">
      <c r="B5" s="7">
        <v>45628</v>
      </c>
      <c r="C5" s="8">
        <v>77</v>
      </c>
      <c r="D5" s="9"/>
      <c r="E5" s="10">
        <v>13</v>
      </c>
      <c r="F5" s="33">
        <f t="shared" ref="F5:F34" si="0">E5*C5</f>
        <v>1001</v>
      </c>
      <c r="G5" s="11"/>
      <c r="H5" s="12" t="s">
        <v>7</v>
      </c>
      <c r="I5" s="13">
        <v>1E-3</v>
      </c>
      <c r="J5" s="14">
        <f>(F36+F37)*I5</f>
        <v>34.372</v>
      </c>
    </row>
    <row r="6" spans="2:29" x14ac:dyDescent="0.25">
      <c r="B6" s="7">
        <v>45629</v>
      </c>
      <c r="C6" s="8">
        <v>79.5</v>
      </c>
      <c r="D6" s="9"/>
      <c r="E6" s="10">
        <v>13</v>
      </c>
      <c r="F6" s="33">
        <f t="shared" si="0"/>
        <v>1033.5</v>
      </c>
      <c r="G6" s="11"/>
      <c r="H6" s="12" t="s">
        <v>8</v>
      </c>
      <c r="I6" s="13"/>
      <c r="J6" s="14">
        <v>142.47999999999999</v>
      </c>
    </row>
    <row r="7" spans="2:29" x14ac:dyDescent="0.25">
      <c r="B7" s="7">
        <v>45630</v>
      </c>
      <c r="C7" s="8">
        <v>83</v>
      </c>
      <c r="D7" s="9"/>
      <c r="E7" s="10">
        <v>13</v>
      </c>
      <c r="F7" s="33">
        <f t="shared" si="0"/>
        <v>1079</v>
      </c>
      <c r="G7" s="11"/>
      <c r="H7" s="12" t="s">
        <v>9</v>
      </c>
      <c r="I7" s="13"/>
      <c r="J7" s="14">
        <f>'KASIM 2024'!J39*-1</f>
        <v>43242.959999999992</v>
      </c>
    </row>
    <row r="8" spans="2:29" x14ac:dyDescent="0.25">
      <c r="B8" s="7">
        <v>45631</v>
      </c>
      <c r="C8" s="8">
        <v>71</v>
      </c>
      <c r="D8" s="9"/>
      <c r="E8" s="10">
        <v>13</v>
      </c>
      <c r="F8" s="33">
        <f t="shared" si="0"/>
        <v>923</v>
      </c>
      <c r="G8" s="15">
        <v>45654</v>
      </c>
      <c r="H8" s="16" t="s">
        <v>49</v>
      </c>
      <c r="I8" s="17"/>
      <c r="J8" s="18">
        <v>850</v>
      </c>
    </row>
    <row r="9" spans="2:29" x14ac:dyDescent="0.25">
      <c r="B9" s="7">
        <v>45632</v>
      </c>
      <c r="C9" s="8">
        <v>80.5</v>
      </c>
      <c r="D9" s="9"/>
      <c r="E9" s="10">
        <v>13</v>
      </c>
      <c r="F9" s="33">
        <f t="shared" si="0"/>
        <v>1046.5</v>
      </c>
      <c r="G9" s="15"/>
      <c r="H9" s="16"/>
      <c r="I9" s="17"/>
      <c r="J9" s="18"/>
    </row>
    <row r="10" spans="2:29" x14ac:dyDescent="0.25">
      <c r="B10" s="7">
        <v>45633</v>
      </c>
      <c r="C10" s="8">
        <v>82.5</v>
      </c>
      <c r="D10" s="9"/>
      <c r="E10" s="10">
        <v>13</v>
      </c>
      <c r="F10" s="33">
        <f t="shared" si="0"/>
        <v>1072.5</v>
      </c>
      <c r="G10" s="15"/>
      <c r="H10" s="16"/>
      <c r="I10" s="17"/>
      <c r="J10" s="18"/>
    </row>
    <row r="11" spans="2:29" x14ac:dyDescent="0.25">
      <c r="B11" s="7">
        <v>45634</v>
      </c>
      <c r="C11" s="8">
        <v>83.5</v>
      </c>
      <c r="D11" s="9"/>
      <c r="E11" s="10">
        <v>13</v>
      </c>
      <c r="F11" s="33">
        <f t="shared" si="0"/>
        <v>1085.5</v>
      </c>
      <c r="G11" s="19"/>
      <c r="H11" s="16"/>
      <c r="I11" s="17"/>
      <c r="J11" s="18"/>
      <c r="V11" t="s">
        <v>68</v>
      </c>
    </row>
    <row r="12" spans="2:29" x14ac:dyDescent="0.25">
      <c r="B12" s="7">
        <v>45635</v>
      </c>
      <c r="C12" s="8">
        <v>83</v>
      </c>
      <c r="D12" s="9"/>
      <c r="E12" s="10">
        <v>13</v>
      </c>
      <c r="F12" s="33">
        <f t="shared" si="0"/>
        <v>1079</v>
      </c>
      <c r="G12" s="19"/>
      <c r="H12" s="16"/>
      <c r="I12" s="17"/>
      <c r="J12" s="18"/>
      <c r="V12" t="s">
        <v>69</v>
      </c>
    </row>
    <row r="13" spans="2:29" x14ac:dyDescent="0.25">
      <c r="B13" s="7">
        <v>45636</v>
      </c>
      <c r="C13" s="8">
        <v>55</v>
      </c>
      <c r="D13" s="9"/>
      <c r="E13" s="10">
        <v>13</v>
      </c>
      <c r="F13" s="33">
        <f t="shared" si="0"/>
        <v>715</v>
      </c>
      <c r="G13" s="19"/>
      <c r="H13" s="16"/>
      <c r="I13" s="17"/>
      <c r="J13" s="18"/>
    </row>
    <row r="14" spans="2:29" x14ac:dyDescent="0.25">
      <c r="B14" s="7">
        <v>45637</v>
      </c>
      <c r="C14" s="8">
        <v>115</v>
      </c>
      <c r="D14" s="9"/>
      <c r="E14" s="10">
        <v>13</v>
      </c>
      <c r="F14" s="33">
        <f t="shared" si="0"/>
        <v>1495</v>
      </c>
      <c r="G14" s="19"/>
      <c r="H14" s="16"/>
      <c r="I14" s="17"/>
      <c r="J14" s="18"/>
    </row>
    <row r="15" spans="2:29" x14ac:dyDescent="0.25">
      <c r="B15" s="7">
        <v>45638</v>
      </c>
      <c r="C15" s="8">
        <v>84.5</v>
      </c>
      <c r="D15" s="9"/>
      <c r="E15" s="10">
        <v>13</v>
      </c>
      <c r="F15" s="33">
        <f t="shared" si="0"/>
        <v>1098.5</v>
      </c>
      <c r="G15" s="19"/>
      <c r="H15" s="16"/>
      <c r="I15" s="17"/>
      <c r="J15" s="18"/>
    </row>
    <row r="16" spans="2:29" x14ac:dyDescent="0.25">
      <c r="B16" s="7">
        <v>45639</v>
      </c>
      <c r="C16" s="8">
        <v>87</v>
      </c>
      <c r="D16" s="9"/>
      <c r="E16" s="10">
        <v>13</v>
      </c>
      <c r="F16" s="33">
        <f t="shared" si="0"/>
        <v>1131</v>
      </c>
      <c r="G16" s="19"/>
      <c r="H16" s="16"/>
      <c r="I16" s="17"/>
      <c r="J16" s="18"/>
    </row>
    <row r="17" spans="2:14" x14ac:dyDescent="0.25">
      <c r="B17" s="7">
        <v>45640</v>
      </c>
      <c r="C17" s="8">
        <v>86</v>
      </c>
      <c r="D17" s="9"/>
      <c r="E17" s="10">
        <v>13</v>
      </c>
      <c r="F17" s="33">
        <f t="shared" si="0"/>
        <v>1118</v>
      </c>
      <c r="G17" s="19"/>
      <c r="H17" s="16"/>
      <c r="I17" s="17"/>
      <c r="J17" s="18"/>
    </row>
    <row r="18" spans="2:14" x14ac:dyDescent="0.25">
      <c r="B18" s="7">
        <v>45641</v>
      </c>
      <c r="C18" s="8">
        <v>84</v>
      </c>
      <c r="D18" s="9"/>
      <c r="E18" s="10">
        <v>13</v>
      </c>
      <c r="F18" s="33">
        <f t="shared" si="0"/>
        <v>1092</v>
      </c>
      <c r="G18" s="19"/>
      <c r="H18" s="16"/>
      <c r="I18" s="17"/>
      <c r="J18" s="18"/>
    </row>
    <row r="19" spans="2:14" x14ac:dyDescent="0.25">
      <c r="B19" s="7">
        <v>45642</v>
      </c>
      <c r="C19" s="8">
        <v>89.5</v>
      </c>
      <c r="D19" s="9"/>
      <c r="E19" s="10">
        <v>13</v>
      </c>
      <c r="F19" s="33">
        <f t="shared" si="0"/>
        <v>1163.5</v>
      </c>
      <c r="G19" s="19"/>
      <c r="H19" s="16"/>
      <c r="I19" s="17"/>
      <c r="J19" s="18"/>
    </row>
    <row r="20" spans="2:14" x14ac:dyDescent="0.25">
      <c r="B20" s="7">
        <v>45643</v>
      </c>
      <c r="C20" s="8">
        <v>89</v>
      </c>
      <c r="D20" s="9"/>
      <c r="E20" s="10">
        <v>13</v>
      </c>
      <c r="F20" s="33">
        <f t="shared" si="0"/>
        <v>1157</v>
      </c>
      <c r="G20" s="19"/>
      <c r="H20" s="16"/>
      <c r="I20" s="17"/>
      <c r="J20" s="18"/>
    </row>
    <row r="21" spans="2:14" x14ac:dyDescent="0.25">
      <c r="B21" s="7">
        <v>45644</v>
      </c>
      <c r="C21" s="8">
        <v>91</v>
      </c>
      <c r="D21" s="9"/>
      <c r="E21" s="10">
        <v>13</v>
      </c>
      <c r="F21" s="33">
        <f t="shared" si="0"/>
        <v>1183</v>
      </c>
      <c r="G21" s="19"/>
      <c r="H21" s="16"/>
      <c r="I21" s="17"/>
      <c r="J21" s="18"/>
    </row>
    <row r="22" spans="2:14" x14ac:dyDescent="0.25">
      <c r="B22" s="7">
        <v>45645</v>
      </c>
      <c r="C22" s="8">
        <v>91</v>
      </c>
      <c r="D22" s="9"/>
      <c r="E22" s="10">
        <v>13</v>
      </c>
      <c r="F22" s="33">
        <f t="shared" si="0"/>
        <v>1183</v>
      </c>
      <c r="G22" s="19"/>
      <c r="H22" s="16"/>
      <c r="I22" s="17"/>
      <c r="J22" s="18"/>
    </row>
    <row r="23" spans="2:14" x14ac:dyDescent="0.25">
      <c r="B23" s="7">
        <v>45646</v>
      </c>
      <c r="C23" s="8">
        <v>90</v>
      </c>
      <c r="D23" s="9"/>
      <c r="E23" s="10">
        <v>13</v>
      </c>
      <c r="F23" s="33">
        <f t="shared" si="0"/>
        <v>1170</v>
      </c>
      <c r="G23" s="19"/>
      <c r="H23" s="16"/>
      <c r="I23" s="17"/>
      <c r="J23" s="18"/>
    </row>
    <row r="24" spans="2:14" x14ac:dyDescent="0.25">
      <c r="B24" s="7">
        <v>45647</v>
      </c>
      <c r="C24" s="8">
        <v>82.5</v>
      </c>
      <c r="D24" s="9"/>
      <c r="E24" s="10">
        <v>13</v>
      </c>
      <c r="F24" s="33">
        <f t="shared" si="0"/>
        <v>1072.5</v>
      </c>
      <c r="G24" s="19"/>
      <c r="H24" s="16"/>
      <c r="I24" s="17"/>
      <c r="J24" s="18"/>
    </row>
    <row r="25" spans="2:14" x14ac:dyDescent="0.25">
      <c r="B25" s="7">
        <v>45648</v>
      </c>
      <c r="C25" s="8">
        <v>88.5</v>
      </c>
      <c r="D25" s="9"/>
      <c r="E25" s="10">
        <v>13</v>
      </c>
      <c r="F25" s="33">
        <f t="shared" si="0"/>
        <v>1150.5</v>
      </c>
      <c r="G25" s="19"/>
      <c r="H25" s="16"/>
      <c r="I25" s="17"/>
      <c r="J25" s="18"/>
    </row>
    <row r="26" spans="2:14" x14ac:dyDescent="0.25">
      <c r="B26" s="7">
        <v>45649</v>
      </c>
      <c r="C26" s="8">
        <v>90</v>
      </c>
      <c r="D26" s="9"/>
      <c r="E26" s="10">
        <v>13</v>
      </c>
      <c r="F26" s="33">
        <f t="shared" si="0"/>
        <v>1170</v>
      </c>
      <c r="G26" s="19"/>
      <c r="H26" s="16"/>
      <c r="I26" s="17"/>
      <c r="J26" s="18"/>
    </row>
    <row r="27" spans="2:14" x14ac:dyDescent="0.25">
      <c r="B27" s="7">
        <v>45650</v>
      </c>
      <c r="C27" s="8">
        <v>87</v>
      </c>
      <c r="D27" s="9"/>
      <c r="E27" s="10">
        <v>13</v>
      </c>
      <c r="F27" s="33">
        <f t="shared" si="0"/>
        <v>1131</v>
      </c>
      <c r="G27" s="19"/>
      <c r="H27" s="16"/>
      <c r="I27" s="17"/>
      <c r="J27" s="18"/>
      <c r="M27" s="17"/>
      <c r="N27" s="40"/>
    </row>
    <row r="28" spans="2:14" x14ac:dyDescent="0.25">
      <c r="B28" s="7">
        <v>45651</v>
      </c>
      <c r="C28" s="8">
        <v>83.5</v>
      </c>
      <c r="D28" s="9"/>
      <c r="E28" s="10">
        <v>13</v>
      </c>
      <c r="F28" s="33">
        <f t="shared" si="0"/>
        <v>1085.5</v>
      </c>
      <c r="G28" s="19"/>
      <c r="H28" s="16"/>
      <c r="I28" s="17"/>
      <c r="J28" s="18"/>
      <c r="M28" s="17"/>
      <c r="N28" s="40"/>
    </row>
    <row r="29" spans="2:14" x14ac:dyDescent="0.25">
      <c r="B29" s="7">
        <v>45652</v>
      </c>
      <c r="C29" s="8">
        <v>85.5</v>
      </c>
      <c r="D29" s="9"/>
      <c r="E29" s="10">
        <v>13</v>
      </c>
      <c r="F29" s="33">
        <f t="shared" si="0"/>
        <v>1111.5</v>
      </c>
      <c r="G29" s="19"/>
      <c r="H29" s="16"/>
      <c r="I29" s="17"/>
      <c r="J29" s="18"/>
      <c r="M29" s="17"/>
      <c r="N29" s="40"/>
    </row>
    <row r="30" spans="2:14" x14ac:dyDescent="0.25">
      <c r="B30" s="7">
        <v>45653</v>
      </c>
      <c r="C30" s="8">
        <v>93</v>
      </c>
      <c r="D30" s="9"/>
      <c r="E30" s="10">
        <v>13</v>
      </c>
      <c r="F30" s="33">
        <f t="shared" si="0"/>
        <v>1209</v>
      </c>
      <c r="G30" s="19"/>
      <c r="H30" s="16"/>
      <c r="I30" s="17"/>
      <c r="J30" s="18"/>
      <c r="M30" s="17"/>
      <c r="N30" s="40"/>
    </row>
    <row r="31" spans="2:14" x14ac:dyDescent="0.25">
      <c r="B31" s="7">
        <v>45654</v>
      </c>
      <c r="C31" s="8">
        <v>90</v>
      </c>
      <c r="D31" s="9"/>
      <c r="E31" s="10">
        <v>13</v>
      </c>
      <c r="F31" s="33">
        <f t="shared" si="0"/>
        <v>1170</v>
      </c>
      <c r="G31" s="19"/>
      <c r="H31" s="16"/>
      <c r="I31" s="17"/>
      <c r="J31" s="18"/>
      <c r="M31" s="17"/>
      <c r="N31" s="40"/>
    </row>
    <row r="32" spans="2:14" x14ac:dyDescent="0.25">
      <c r="B32" s="7">
        <v>45655</v>
      </c>
      <c r="C32" s="8">
        <v>90.5</v>
      </c>
      <c r="D32" s="9"/>
      <c r="E32" s="10">
        <v>13</v>
      </c>
      <c r="F32" s="33">
        <f t="shared" si="0"/>
        <v>1176.5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>
        <v>88</v>
      </c>
      <c r="D33" s="9"/>
      <c r="E33" s="10">
        <v>13</v>
      </c>
      <c r="F33" s="33">
        <f t="shared" si="0"/>
        <v>1144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>
        <v>89</v>
      </c>
      <c r="D34" s="36"/>
      <c r="E34" s="37">
        <v>13</v>
      </c>
      <c r="F34" s="38">
        <f t="shared" si="0"/>
        <v>1157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2644</v>
      </c>
      <c r="D35" s="43">
        <f>SUM(D4:D34)</f>
        <v>0</v>
      </c>
      <c r="E35" s="44"/>
      <c r="F35" s="45" t="s">
        <v>4</v>
      </c>
      <c r="G35" s="24"/>
      <c r="H35" s="154" t="s">
        <v>11</v>
      </c>
      <c r="I35" s="154"/>
      <c r="J35" s="25">
        <f>SUM(J4:J34)</f>
        <v>44613.531999999992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5" t="s">
        <v>13</v>
      </c>
      <c r="I36" s="155"/>
      <c r="J36" s="18">
        <f>F36+F37</f>
        <v>34372</v>
      </c>
      <c r="L36" s="31">
        <f>J36-J4-J5-J6</f>
        <v>33851.427999999993</v>
      </c>
      <c r="M36" s="31"/>
      <c r="N36" s="31">
        <f>L36-M36</f>
        <v>33851.427999999993</v>
      </c>
    </row>
    <row r="37" spans="2:14" x14ac:dyDescent="0.25">
      <c r="B37" s="26" t="s">
        <v>14</v>
      </c>
      <c r="C37" s="30">
        <f>C35</f>
        <v>2644</v>
      </c>
      <c r="D37" s="9">
        <f>D35/1.03</f>
        <v>0</v>
      </c>
      <c r="E37" s="10"/>
      <c r="F37" s="33">
        <f>SUM(F4:F36)</f>
        <v>34372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56" t="s">
        <v>16</v>
      </c>
      <c r="C39" s="157"/>
      <c r="D39" s="27"/>
      <c r="E39" s="37"/>
      <c r="F39" s="38"/>
      <c r="G39" s="28"/>
      <c r="H39" s="158" t="s">
        <v>17</v>
      </c>
      <c r="I39" s="158"/>
      <c r="J39" s="29">
        <f>J36+J37+J38-J35</f>
        <v>-10241.531999999992</v>
      </c>
      <c r="M39" s="17"/>
      <c r="N39" s="40">
        <f>J39+N34</f>
        <v>-10241.531999999992</v>
      </c>
    </row>
    <row r="40" spans="2:14" ht="15.75" thickBot="1" x14ac:dyDescent="0.3">
      <c r="B40" s="148"/>
      <c r="C40" s="149"/>
      <c r="D40" s="149"/>
      <c r="E40" s="149"/>
      <c r="F40" s="149"/>
      <c r="G40" s="149"/>
      <c r="H40" s="149"/>
      <c r="I40" s="149"/>
      <c r="J40" s="150"/>
      <c r="M40" s="17" t="s">
        <v>25</v>
      </c>
      <c r="N40" s="40"/>
    </row>
    <row r="41" spans="2:14" ht="15.75" thickBot="1" x14ac:dyDescent="0.3">
      <c r="B41" s="148"/>
      <c r="C41" s="149"/>
      <c r="D41" s="149"/>
      <c r="E41" s="149"/>
      <c r="F41" s="149"/>
      <c r="G41" s="149"/>
      <c r="H41" s="149"/>
      <c r="I41" s="149"/>
      <c r="J41" s="150"/>
      <c r="M41" s="17" t="s">
        <v>32</v>
      </c>
      <c r="N41" s="40">
        <f>N40+N39</f>
        <v>-10241.531999999992</v>
      </c>
    </row>
    <row r="42" spans="2:14" x14ac:dyDescent="0.25">
      <c r="J42" s="31"/>
    </row>
    <row r="43" spans="2:14" x14ac:dyDescent="0.25">
      <c r="J43" s="31"/>
      <c r="L43" s="52"/>
      <c r="M43" s="53"/>
    </row>
    <row r="44" spans="2:14" x14ac:dyDescent="0.25">
      <c r="L44" s="52"/>
      <c r="M44" s="53"/>
    </row>
    <row r="45" spans="2:14" x14ac:dyDescent="0.25">
      <c r="L45" s="52"/>
      <c r="M45" s="53"/>
    </row>
    <row r="46" spans="2:14" x14ac:dyDescent="0.25">
      <c r="L46" s="52"/>
      <c r="M46" s="53"/>
    </row>
    <row r="47" spans="2:14" x14ac:dyDescent="0.25">
      <c r="L47" s="52"/>
      <c r="M47" s="53"/>
    </row>
    <row r="48" spans="2:14" x14ac:dyDescent="0.25">
      <c r="L48" s="52"/>
      <c r="M48" s="53"/>
    </row>
    <row r="49" spans="12:13" x14ac:dyDescent="0.25">
      <c r="L49" s="52"/>
      <c r="M49" s="53"/>
    </row>
    <row r="50" spans="12:13" x14ac:dyDescent="0.25">
      <c r="L50" s="52"/>
      <c r="M50" s="53"/>
    </row>
    <row r="51" spans="12:13" x14ac:dyDescent="0.25">
      <c r="L51" s="52"/>
      <c r="M51" s="53"/>
    </row>
    <row r="52" spans="12:13" x14ac:dyDescent="0.25">
      <c r="L52" s="52"/>
      <c r="M52" s="53"/>
    </row>
    <row r="53" spans="12:13" x14ac:dyDescent="0.25">
      <c r="L53" s="52"/>
      <c r="M53" s="53"/>
    </row>
    <row r="54" spans="12:13" x14ac:dyDescent="0.25">
      <c r="L54" s="52"/>
      <c r="M54" s="53"/>
    </row>
    <row r="55" spans="12:13" x14ac:dyDescent="0.25">
      <c r="L55" s="52"/>
      <c r="M55" s="53"/>
    </row>
    <row r="56" spans="12:13" x14ac:dyDescent="0.25">
      <c r="L56" s="52"/>
      <c r="M56" s="53"/>
    </row>
    <row r="57" spans="12:13" x14ac:dyDescent="0.25">
      <c r="L57" s="52"/>
      <c r="M57" s="53"/>
    </row>
    <row r="58" spans="12:13" x14ac:dyDescent="0.25">
      <c r="L58" s="52"/>
      <c r="M58" s="53"/>
    </row>
    <row r="59" spans="12:13" x14ac:dyDescent="0.25">
      <c r="L59" s="52"/>
      <c r="M59" s="53"/>
    </row>
    <row r="60" spans="12:13" x14ac:dyDescent="0.25">
      <c r="L60" s="52"/>
      <c r="M60" s="53"/>
    </row>
    <row r="61" spans="12:13" x14ac:dyDescent="0.25">
      <c r="L61" s="52"/>
      <c r="M61" s="53"/>
    </row>
    <row r="62" spans="12:13" x14ac:dyDescent="0.25">
      <c r="L62" s="52"/>
      <c r="M62" s="53"/>
    </row>
    <row r="63" spans="12:13" x14ac:dyDescent="0.25">
      <c r="L63" s="52"/>
      <c r="M63" s="53"/>
    </row>
    <row r="64" spans="12:13" x14ac:dyDescent="0.25">
      <c r="L64" s="52"/>
      <c r="M64" s="53"/>
    </row>
    <row r="65" spans="12:13" x14ac:dyDescent="0.25">
      <c r="L65" s="52"/>
      <c r="M65" s="53"/>
    </row>
    <row r="66" spans="12:13" x14ac:dyDescent="0.25">
      <c r="L66" s="52"/>
      <c r="M66" s="53"/>
    </row>
    <row r="67" spans="12:13" x14ac:dyDescent="0.25">
      <c r="L67" s="52"/>
      <c r="M67" s="53"/>
    </row>
    <row r="68" spans="12:13" x14ac:dyDescent="0.25">
      <c r="L68" s="52"/>
      <c r="M68" s="53"/>
    </row>
    <row r="69" spans="12:13" x14ac:dyDescent="0.25">
      <c r="L69" s="52"/>
      <c r="M69" s="53"/>
    </row>
    <row r="70" spans="12:13" x14ac:dyDescent="0.25">
      <c r="L70" s="52"/>
      <c r="M70" s="53"/>
    </row>
    <row r="71" spans="12:13" x14ac:dyDescent="0.25">
      <c r="L71" s="52"/>
      <c r="M71" s="53"/>
    </row>
    <row r="72" spans="12:13" x14ac:dyDescent="0.25">
      <c r="L72" s="52"/>
      <c r="M72" s="53"/>
    </row>
    <row r="73" spans="12:13" x14ac:dyDescent="0.25">
      <c r="L73" s="52"/>
      <c r="M73" s="5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60" orientation="landscape" r:id="rId1"/>
  <colBreaks count="1" manualBreakCount="1">
    <brk id="28" max="40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1" t="s">
        <v>78</v>
      </c>
      <c r="C2" s="152"/>
      <c r="D2" s="152"/>
      <c r="E2" s="152"/>
      <c r="F2" s="152"/>
      <c r="G2" s="152"/>
      <c r="H2" s="152"/>
      <c r="I2" s="152"/>
      <c r="J2" s="15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38700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9">
        <v>45665</v>
      </c>
      <c r="Q3" s="60" t="s">
        <v>41</v>
      </c>
      <c r="R3" s="59">
        <v>45695</v>
      </c>
      <c r="S3" s="60" t="s">
        <v>42</v>
      </c>
      <c r="T3" s="61">
        <v>5</v>
      </c>
      <c r="U3" s="60" t="s">
        <v>43</v>
      </c>
      <c r="V3" s="60" t="s">
        <v>40</v>
      </c>
      <c r="W3" s="62">
        <v>2250</v>
      </c>
      <c r="X3" s="60" t="s">
        <v>12</v>
      </c>
      <c r="Y3" s="63">
        <v>12</v>
      </c>
      <c r="Z3" s="64">
        <v>27000</v>
      </c>
      <c r="AA3" s="65"/>
      <c r="AB3" s="64">
        <v>27000</v>
      </c>
      <c r="AC3" t="s">
        <v>51</v>
      </c>
    </row>
    <row r="4" spans="2:29" x14ac:dyDescent="0.25">
      <c r="B4" s="7">
        <v>45658</v>
      </c>
      <c r="C4" s="8">
        <v>85</v>
      </c>
      <c r="D4" s="9"/>
      <c r="E4" s="10">
        <v>15.2</v>
      </c>
      <c r="F4" s="33">
        <f>E4*C4</f>
        <v>1292</v>
      </c>
      <c r="G4" s="11"/>
      <c r="H4" s="12" t="s">
        <v>6</v>
      </c>
      <c r="I4" s="13">
        <v>0.01</v>
      </c>
      <c r="J4" s="14">
        <f>(F36+F37)*I4</f>
        <v>399.45600000000013</v>
      </c>
      <c r="P4" s="56"/>
      <c r="Q4" s="56"/>
      <c r="R4" s="56"/>
      <c r="S4" s="56"/>
      <c r="T4" s="56"/>
      <c r="U4" s="56"/>
      <c r="V4" s="56" t="s">
        <v>50</v>
      </c>
      <c r="W4" s="56"/>
      <c r="X4" s="56"/>
      <c r="Y4" s="56"/>
      <c r="Z4" s="56"/>
      <c r="AA4" s="56"/>
      <c r="AB4" s="58">
        <v>-27000</v>
      </c>
    </row>
    <row r="5" spans="2:29" x14ac:dyDescent="0.25">
      <c r="B5" s="7">
        <v>45659</v>
      </c>
      <c r="C5" s="8">
        <v>88.5</v>
      </c>
      <c r="D5" s="9"/>
      <c r="E5" s="10">
        <v>15.2</v>
      </c>
      <c r="F5" s="33">
        <f t="shared" ref="F5:F34" si="0">E5*C5</f>
        <v>1345.2</v>
      </c>
      <c r="G5" s="11"/>
      <c r="H5" s="12" t="s">
        <v>7</v>
      </c>
      <c r="I5" s="13">
        <v>1E-3</v>
      </c>
      <c r="J5" s="14">
        <f>(F36+F37-J4-J6)*I5</f>
        <v>38.736714000000013</v>
      </c>
      <c r="P5" s="73">
        <v>45688</v>
      </c>
      <c r="Q5" s="74" t="s">
        <v>52</v>
      </c>
      <c r="R5" s="73">
        <v>45716</v>
      </c>
      <c r="S5" s="74" t="s">
        <v>42</v>
      </c>
      <c r="T5" s="75">
        <v>98</v>
      </c>
      <c r="U5" s="74" t="s">
        <v>43</v>
      </c>
      <c r="V5" s="74" t="s">
        <v>53</v>
      </c>
      <c r="W5" s="9">
        <v>50</v>
      </c>
      <c r="X5" s="74" t="s">
        <v>54</v>
      </c>
      <c r="Y5" s="76">
        <v>744</v>
      </c>
      <c r="Z5" s="77">
        <v>37200</v>
      </c>
      <c r="AA5" s="77"/>
      <c r="AB5" s="77">
        <v>37200</v>
      </c>
    </row>
    <row r="6" spans="2:29" x14ac:dyDescent="0.25">
      <c r="B6" s="7">
        <v>45660</v>
      </c>
      <c r="C6" s="8">
        <v>90.5</v>
      </c>
      <c r="D6" s="9"/>
      <c r="E6" s="10">
        <v>15.2</v>
      </c>
      <c r="F6" s="33">
        <f t="shared" si="0"/>
        <v>1375.6</v>
      </c>
      <c r="G6" s="11"/>
      <c r="H6" s="12" t="s">
        <v>8</v>
      </c>
      <c r="I6" s="13"/>
      <c r="J6" s="14">
        <v>809.43</v>
      </c>
      <c r="O6" s="80"/>
      <c r="P6" s="78">
        <v>45695</v>
      </c>
      <c r="Q6" s="85" t="s">
        <v>55</v>
      </c>
      <c r="R6" s="86">
        <v>45716</v>
      </c>
      <c r="S6" s="85" t="s">
        <v>46</v>
      </c>
      <c r="T6" s="84">
        <v>9</v>
      </c>
      <c r="U6" s="85" t="s">
        <v>43</v>
      </c>
      <c r="V6" s="85" t="s">
        <v>56</v>
      </c>
      <c r="W6" s="83">
        <v>2</v>
      </c>
      <c r="X6" s="85" t="s">
        <v>54</v>
      </c>
      <c r="Y6" s="82">
        <v>750</v>
      </c>
      <c r="Z6" s="81">
        <v>1500</v>
      </c>
      <c r="AA6" s="79"/>
      <c r="AB6" s="81">
        <v>1500</v>
      </c>
      <c r="AC6" s="87" t="s">
        <v>57</v>
      </c>
    </row>
    <row r="7" spans="2:29" x14ac:dyDescent="0.25">
      <c r="B7" s="7">
        <v>45661</v>
      </c>
      <c r="C7" s="8">
        <v>88.5</v>
      </c>
      <c r="D7" s="9"/>
      <c r="E7" s="10">
        <v>15.2</v>
      </c>
      <c r="F7" s="33">
        <f t="shared" si="0"/>
        <v>1345.2</v>
      </c>
      <c r="G7" s="11"/>
      <c r="H7" s="12" t="s">
        <v>9</v>
      </c>
      <c r="I7" s="13"/>
      <c r="J7" s="14">
        <f>'ARALIK 2024'!J39*-1</f>
        <v>10241.531999999992</v>
      </c>
      <c r="L7" s="54"/>
      <c r="M7" s="55"/>
      <c r="AB7" s="57"/>
    </row>
    <row r="8" spans="2:29" x14ac:dyDescent="0.25">
      <c r="B8" s="7">
        <v>45662</v>
      </c>
      <c r="C8" s="8">
        <v>88.5</v>
      </c>
      <c r="D8" s="9"/>
      <c r="E8" s="10">
        <v>15.2</v>
      </c>
      <c r="F8" s="33">
        <f t="shared" si="0"/>
        <v>1345.2</v>
      </c>
      <c r="G8" s="15">
        <v>45665</v>
      </c>
      <c r="H8" s="16" t="s">
        <v>44</v>
      </c>
      <c r="I8" s="17" t="s">
        <v>45</v>
      </c>
      <c r="J8" s="18">
        <v>27000</v>
      </c>
      <c r="L8" s="54"/>
      <c r="M8" s="55"/>
      <c r="AB8" s="57"/>
    </row>
    <row r="9" spans="2:29" x14ac:dyDescent="0.25">
      <c r="B9" s="7">
        <v>45663</v>
      </c>
      <c r="C9" s="8">
        <v>90</v>
      </c>
      <c r="D9" s="9"/>
      <c r="E9" s="10">
        <v>15.2</v>
      </c>
      <c r="F9" s="33">
        <f t="shared" si="0"/>
        <v>1368</v>
      </c>
      <c r="G9" s="15">
        <v>45716</v>
      </c>
      <c r="H9" s="16" t="s">
        <v>58</v>
      </c>
      <c r="I9" s="17"/>
      <c r="J9" s="18">
        <v>1455.24</v>
      </c>
      <c r="L9" s="54"/>
      <c r="M9" s="55"/>
      <c r="AB9" s="57"/>
    </row>
    <row r="10" spans="2:29" x14ac:dyDescent="0.25">
      <c r="B10" s="7">
        <v>45664</v>
      </c>
      <c r="C10" s="8">
        <v>90</v>
      </c>
      <c r="D10" s="9"/>
      <c r="E10" s="10">
        <v>15.2</v>
      </c>
      <c r="F10" s="33">
        <f t="shared" si="0"/>
        <v>1368</v>
      </c>
      <c r="G10" s="15"/>
      <c r="H10" s="16"/>
      <c r="I10" s="17"/>
      <c r="J10" s="18"/>
      <c r="L10" s="54"/>
      <c r="M10" s="55"/>
      <c r="V10" t="s">
        <v>68</v>
      </c>
    </row>
    <row r="11" spans="2:29" x14ac:dyDescent="0.25">
      <c r="B11" s="7">
        <v>45665</v>
      </c>
      <c r="C11" s="8">
        <v>88.5</v>
      </c>
      <c r="D11" s="9"/>
      <c r="E11" s="10">
        <v>15.2</v>
      </c>
      <c r="F11" s="33">
        <f t="shared" si="0"/>
        <v>1345.2</v>
      </c>
      <c r="G11" s="19"/>
      <c r="H11" s="16"/>
      <c r="I11" s="17"/>
      <c r="J11" s="18"/>
      <c r="L11" s="54"/>
      <c r="M11" s="55"/>
      <c r="V11" t="s">
        <v>69</v>
      </c>
    </row>
    <row r="12" spans="2:29" x14ac:dyDescent="0.25">
      <c r="B12" s="7">
        <v>45666</v>
      </c>
      <c r="C12" s="8">
        <v>87.5</v>
      </c>
      <c r="D12" s="9"/>
      <c r="E12" s="10">
        <v>15.2</v>
      </c>
      <c r="F12" s="33">
        <f t="shared" si="0"/>
        <v>1330</v>
      </c>
      <c r="G12" s="19"/>
      <c r="H12" s="16"/>
      <c r="I12" s="17"/>
      <c r="J12" s="18"/>
      <c r="L12" s="54"/>
      <c r="M12" s="55"/>
    </row>
    <row r="13" spans="2:29" x14ac:dyDescent="0.25">
      <c r="B13" s="7">
        <v>45667</v>
      </c>
      <c r="C13" s="8">
        <v>91</v>
      </c>
      <c r="D13" s="9"/>
      <c r="E13" s="10">
        <v>15.2</v>
      </c>
      <c r="F13" s="33">
        <f t="shared" si="0"/>
        <v>1383.2</v>
      </c>
      <c r="G13" s="19"/>
      <c r="H13" s="16"/>
      <c r="I13" s="17"/>
      <c r="J13" s="18"/>
      <c r="L13" s="54"/>
      <c r="M13" s="55"/>
    </row>
    <row r="14" spans="2:29" x14ac:dyDescent="0.25">
      <c r="B14" s="7">
        <v>45668</v>
      </c>
      <c r="C14" s="8">
        <v>90</v>
      </c>
      <c r="D14" s="9"/>
      <c r="E14" s="10">
        <v>15.2</v>
      </c>
      <c r="F14" s="33">
        <f t="shared" si="0"/>
        <v>1368</v>
      </c>
      <c r="G14" s="19"/>
      <c r="H14" s="16"/>
      <c r="I14" s="17"/>
      <c r="J14" s="18"/>
      <c r="L14" s="54"/>
      <c r="M14" s="55"/>
    </row>
    <row r="15" spans="2:29" x14ac:dyDescent="0.25">
      <c r="B15" s="7">
        <v>45669</v>
      </c>
      <c r="C15" s="8">
        <v>88</v>
      </c>
      <c r="D15" s="9"/>
      <c r="E15" s="10">
        <v>15.2</v>
      </c>
      <c r="F15" s="33">
        <f t="shared" si="0"/>
        <v>1337.6</v>
      </c>
      <c r="G15" s="19"/>
      <c r="H15" s="16"/>
      <c r="I15" s="17"/>
      <c r="J15" s="18"/>
      <c r="L15" s="54"/>
      <c r="M15" s="55"/>
    </row>
    <row r="16" spans="2:29" x14ac:dyDescent="0.25">
      <c r="B16" s="7">
        <v>45670</v>
      </c>
      <c r="C16" s="8">
        <v>85.5</v>
      </c>
      <c r="D16" s="9"/>
      <c r="E16" s="10">
        <v>15.2</v>
      </c>
      <c r="F16" s="33">
        <f t="shared" si="0"/>
        <v>1299.5999999999999</v>
      </c>
      <c r="G16" s="19"/>
      <c r="H16" s="16"/>
      <c r="I16" s="17"/>
      <c r="J16" s="18"/>
      <c r="L16" s="54"/>
      <c r="M16" s="55"/>
    </row>
    <row r="17" spans="2:14" x14ac:dyDescent="0.25">
      <c r="B17" s="7">
        <v>45671</v>
      </c>
      <c r="C17" s="8">
        <v>85</v>
      </c>
      <c r="D17" s="9"/>
      <c r="E17" s="10">
        <v>15.2</v>
      </c>
      <c r="F17" s="33">
        <f t="shared" si="0"/>
        <v>1292</v>
      </c>
      <c r="G17" s="19"/>
      <c r="H17" s="16"/>
      <c r="I17" s="17"/>
      <c r="J17" s="18"/>
      <c r="L17" s="54"/>
      <c r="M17" s="55"/>
    </row>
    <row r="18" spans="2:14" x14ac:dyDescent="0.25">
      <c r="B18" s="7">
        <v>45672</v>
      </c>
      <c r="C18" s="8">
        <v>87.5</v>
      </c>
      <c r="D18" s="9"/>
      <c r="E18" s="10">
        <v>15.2</v>
      </c>
      <c r="F18" s="33">
        <f t="shared" si="0"/>
        <v>1330</v>
      </c>
      <c r="G18" s="19"/>
      <c r="H18" s="16"/>
      <c r="I18" s="17"/>
      <c r="J18" s="18"/>
      <c r="L18" s="54"/>
      <c r="M18" s="55"/>
    </row>
    <row r="19" spans="2:14" x14ac:dyDescent="0.25">
      <c r="B19" s="7">
        <v>45673</v>
      </c>
      <c r="C19" s="8">
        <v>77.5</v>
      </c>
      <c r="D19" s="9"/>
      <c r="E19" s="10">
        <v>15.2</v>
      </c>
      <c r="F19" s="33">
        <f t="shared" si="0"/>
        <v>1178</v>
      </c>
      <c r="G19" s="19"/>
      <c r="H19" s="16"/>
      <c r="I19" s="17"/>
      <c r="J19" s="18"/>
      <c r="L19" s="54"/>
      <c r="M19" s="55"/>
    </row>
    <row r="20" spans="2:14" x14ac:dyDescent="0.25">
      <c r="B20" s="7">
        <v>45674</v>
      </c>
      <c r="C20" s="8">
        <v>78.5</v>
      </c>
      <c r="D20" s="9"/>
      <c r="E20" s="10">
        <v>15.2</v>
      </c>
      <c r="F20" s="33">
        <f t="shared" si="0"/>
        <v>1193.2</v>
      </c>
      <c r="G20" s="19"/>
      <c r="H20" s="16"/>
      <c r="I20" s="17"/>
      <c r="J20" s="18"/>
      <c r="L20" s="54"/>
      <c r="M20" s="55"/>
    </row>
    <row r="21" spans="2:14" x14ac:dyDescent="0.25">
      <c r="B21" s="7">
        <v>45675</v>
      </c>
      <c r="C21" s="8">
        <v>75.5</v>
      </c>
      <c r="D21" s="9"/>
      <c r="E21" s="10">
        <v>15.2</v>
      </c>
      <c r="F21" s="33">
        <f t="shared" si="0"/>
        <v>1147.5999999999999</v>
      </c>
      <c r="G21" s="19"/>
      <c r="H21" s="16"/>
      <c r="I21" s="17"/>
      <c r="J21" s="18"/>
    </row>
    <row r="22" spans="2:14" x14ac:dyDescent="0.25">
      <c r="B22" s="7">
        <v>45676</v>
      </c>
      <c r="C22" s="8">
        <v>79.5</v>
      </c>
      <c r="D22" s="9"/>
      <c r="E22" s="10">
        <v>15.2</v>
      </c>
      <c r="F22" s="33">
        <f t="shared" si="0"/>
        <v>1208.3999999999999</v>
      </c>
      <c r="G22" s="19"/>
      <c r="H22" s="16"/>
      <c r="I22" s="17"/>
      <c r="J22" s="18"/>
    </row>
    <row r="23" spans="2:14" x14ac:dyDescent="0.25">
      <c r="B23" s="7">
        <v>45677</v>
      </c>
      <c r="C23" s="8">
        <v>70.5</v>
      </c>
      <c r="D23" s="9"/>
      <c r="E23" s="10">
        <v>15.2</v>
      </c>
      <c r="F23" s="33">
        <f t="shared" si="0"/>
        <v>1071.5999999999999</v>
      </c>
      <c r="G23" s="19"/>
      <c r="H23" s="16"/>
      <c r="I23" s="17"/>
      <c r="J23" s="18"/>
      <c r="M23" s="31"/>
    </row>
    <row r="24" spans="2:14" x14ac:dyDescent="0.25">
      <c r="B24" s="7">
        <v>45678</v>
      </c>
      <c r="C24" s="8">
        <v>79.5</v>
      </c>
      <c r="D24" s="9"/>
      <c r="E24" s="10">
        <v>15.2</v>
      </c>
      <c r="F24" s="33">
        <f t="shared" si="0"/>
        <v>1208.3999999999999</v>
      </c>
      <c r="G24" s="19"/>
      <c r="H24" s="16"/>
      <c r="I24" s="17"/>
      <c r="J24" s="18"/>
      <c r="N24" s="88"/>
    </row>
    <row r="25" spans="2:14" x14ac:dyDescent="0.25">
      <c r="B25" s="7">
        <v>45679</v>
      </c>
      <c r="C25" s="8">
        <v>71</v>
      </c>
      <c r="D25" s="9"/>
      <c r="E25" s="10">
        <v>15.2</v>
      </c>
      <c r="F25" s="33">
        <f t="shared" si="0"/>
        <v>1079.2</v>
      </c>
      <c r="G25" s="19"/>
      <c r="H25" s="16"/>
      <c r="I25" s="17"/>
      <c r="J25" s="18"/>
    </row>
    <row r="26" spans="2:14" x14ac:dyDescent="0.25">
      <c r="B26" s="7">
        <v>45680</v>
      </c>
      <c r="C26" s="8">
        <v>85.5</v>
      </c>
      <c r="D26" s="9"/>
      <c r="E26" s="10">
        <v>15.2</v>
      </c>
      <c r="F26" s="33">
        <f t="shared" si="0"/>
        <v>1299.5999999999999</v>
      </c>
      <c r="G26" s="19"/>
      <c r="H26" s="16"/>
      <c r="I26" s="17"/>
      <c r="J26" s="18"/>
    </row>
    <row r="27" spans="2:14" x14ac:dyDescent="0.25">
      <c r="B27" s="7">
        <v>45681</v>
      </c>
      <c r="C27" s="8">
        <v>77</v>
      </c>
      <c r="D27" s="9"/>
      <c r="E27" s="10">
        <v>15.2</v>
      </c>
      <c r="F27" s="33">
        <f t="shared" si="0"/>
        <v>1170.3999999999999</v>
      </c>
      <c r="G27" s="19"/>
      <c r="H27" s="16"/>
      <c r="I27" s="17"/>
      <c r="J27" s="18"/>
      <c r="M27" s="17"/>
      <c r="N27" s="40"/>
    </row>
    <row r="28" spans="2:14" x14ac:dyDescent="0.25">
      <c r="B28" s="7">
        <v>45682</v>
      </c>
      <c r="C28" s="8">
        <v>85.5</v>
      </c>
      <c r="D28" s="9"/>
      <c r="E28" s="10">
        <v>15.2</v>
      </c>
      <c r="F28" s="33">
        <f t="shared" si="0"/>
        <v>1299.5999999999999</v>
      </c>
      <c r="G28" s="19"/>
      <c r="H28" s="16"/>
      <c r="I28" s="17"/>
      <c r="J28" s="18"/>
      <c r="M28" s="17"/>
      <c r="N28" s="40"/>
    </row>
    <row r="29" spans="2:14" x14ac:dyDescent="0.25">
      <c r="B29" s="7">
        <v>45683</v>
      </c>
      <c r="C29" s="8">
        <v>75.5</v>
      </c>
      <c r="D29" s="9"/>
      <c r="E29" s="10">
        <v>15.2</v>
      </c>
      <c r="F29" s="33">
        <f t="shared" si="0"/>
        <v>1147.5999999999999</v>
      </c>
      <c r="G29" s="19"/>
      <c r="H29" s="16"/>
      <c r="I29" s="17"/>
      <c r="J29" s="18"/>
      <c r="M29" s="17"/>
      <c r="N29" s="40"/>
    </row>
    <row r="30" spans="2:14" x14ac:dyDescent="0.25">
      <c r="B30" s="7">
        <v>45684</v>
      </c>
      <c r="C30" s="8">
        <v>89</v>
      </c>
      <c r="D30" s="9"/>
      <c r="E30" s="10">
        <v>15.2</v>
      </c>
      <c r="F30" s="33">
        <f t="shared" si="0"/>
        <v>1352.8</v>
      </c>
      <c r="G30" s="19"/>
      <c r="H30" s="16"/>
      <c r="I30" s="17"/>
      <c r="J30" s="18"/>
      <c r="M30" s="17"/>
      <c r="N30" s="40"/>
    </row>
    <row r="31" spans="2:14" x14ac:dyDescent="0.25">
      <c r="B31" s="7">
        <v>45685</v>
      </c>
      <c r="C31" s="8">
        <v>87</v>
      </c>
      <c r="D31" s="9"/>
      <c r="E31" s="10">
        <v>15.2</v>
      </c>
      <c r="F31" s="33">
        <f t="shared" si="0"/>
        <v>1322.3999999999999</v>
      </c>
      <c r="G31" s="19"/>
      <c r="H31" s="16"/>
      <c r="I31" s="17"/>
      <c r="J31" s="18"/>
      <c r="M31" s="17"/>
      <c r="N31" s="40"/>
    </row>
    <row r="32" spans="2:14" x14ac:dyDescent="0.25">
      <c r="B32" s="7">
        <v>45686</v>
      </c>
      <c r="C32" s="8">
        <v>89</v>
      </c>
      <c r="D32" s="9"/>
      <c r="E32" s="10">
        <v>15.2</v>
      </c>
      <c r="F32" s="33">
        <f t="shared" si="0"/>
        <v>1352.8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>
        <v>91.5</v>
      </c>
      <c r="D33" s="9"/>
      <c r="E33" s="10">
        <v>15.2</v>
      </c>
      <c r="F33" s="33">
        <f t="shared" si="0"/>
        <v>1390.8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>
        <v>92</v>
      </c>
      <c r="D34" s="48"/>
      <c r="E34" s="10">
        <v>15.2</v>
      </c>
      <c r="F34" s="49">
        <f t="shared" si="0"/>
        <v>1398.3999999999999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2628</v>
      </c>
      <c r="D35" s="43">
        <f>SUM(D4:D34)</f>
        <v>0</v>
      </c>
      <c r="E35" s="44"/>
      <c r="F35" s="45" t="s">
        <v>4</v>
      </c>
      <c r="G35" s="50"/>
      <c r="H35" s="154" t="s">
        <v>11</v>
      </c>
      <c r="I35" s="154"/>
      <c r="J35" s="25">
        <f>SUM(J4:J34)</f>
        <v>39944.394713999987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155" t="s">
        <v>13</v>
      </c>
      <c r="I36" s="155"/>
      <c r="J36" s="18">
        <f>F36+F37</f>
        <v>39945.600000000013</v>
      </c>
      <c r="L36" s="31">
        <f>J36-J4-J5-J6</f>
        <v>38697.977286000016</v>
      </c>
      <c r="M36" s="31">
        <v>39217.81</v>
      </c>
      <c r="N36" s="31">
        <f>L36-M36</f>
        <v>-519.83271399998193</v>
      </c>
    </row>
    <row r="37" spans="2:14" x14ac:dyDescent="0.25">
      <c r="B37" s="26" t="s">
        <v>14</v>
      </c>
      <c r="C37" s="30">
        <f>C35</f>
        <v>2628</v>
      </c>
      <c r="D37" s="9">
        <f>D35/1.03</f>
        <v>0</v>
      </c>
      <c r="E37" s="10"/>
      <c r="F37" s="33">
        <f>SUM(F4:F36)</f>
        <v>39945.600000000013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156" t="s">
        <v>16</v>
      </c>
      <c r="C39" s="157"/>
      <c r="D39" s="27"/>
      <c r="E39" s="37"/>
      <c r="F39" s="38"/>
      <c r="G39" s="51"/>
      <c r="H39" s="158" t="s">
        <v>17</v>
      </c>
      <c r="I39" s="158"/>
      <c r="J39" s="29">
        <f>J36+J37+J38-J35</f>
        <v>1.2052860000258079</v>
      </c>
      <c r="M39" s="17"/>
      <c r="N39" s="40">
        <f>J39+N34</f>
        <v>1.2052860000258079</v>
      </c>
    </row>
    <row r="40" spans="2:14" ht="15.75" thickBot="1" x14ac:dyDescent="0.3">
      <c r="B40" s="148"/>
      <c r="C40" s="149"/>
      <c r="D40" s="149"/>
      <c r="E40" s="149"/>
      <c r="F40" s="149"/>
      <c r="G40" s="149"/>
      <c r="H40" s="149"/>
      <c r="I40" s="149"/>
      <c r="J40" s="150"/>
      <c r="M40" s="17" t="s">
        <v>25</v>
      </c>
      <c r="N40" s="40">
        <v>36717.17</v>
      </c>
    </row>
    <row r="41" spans="2:14" ht="15.75" thickBot="1" x14ac:dyDescent="0.3">
      <c r="B41" s="148"/>
      <c r="C41" s="149"/>
      <c r="D41" s="149"/>
      <c r="E41" s="149"/>
      <c r="F41" s="149"/>
      <c r="G41" s="149"/>
      <c r="H41" s="149"/>
      <c r="I41" s="149"/>
      <c r="J41" s="150"/>
      <c r="M41" s="17" t="s">
        <v>32</v>
      </c>
      <c r="N41" s="40">
        <f>N40+N39</f>
        <v>36718.375286000024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8" orientation="landscape" verticalDpi="0" r:id="rId1"/>
  <colBreaks count="1" manualBreakCount="1">
    <brk id="2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3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1" t="s">
        <v>78</v>
      </c>
      <c r="C2" s="152"/>
      <c r="D2" s="152"/>
      <c r="E2" s="152"/>
      <c r="F2" s="152"/>
      <c r="G2" s="152"/>
      <c r="H2" s="152"/>
      <c r="I2" s="152"/>
      <c r="J2" s="15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73375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9">
        <v>45665</v>
      </c>
      <c r="Q3" s="60" t="s">
        <v>41</v>
      </c>
      <c r="R3" s="59">
        <v>45695</v>
      </c>
      <c r="S3" s="60" t="s">
        <v>42</v>
      </c>
      <c r="T3" s="61">
        <v>5</v>
      </c>
      <c r="U3" s="60" t="s">
        <v>43</v>
      </c>
      <c r="V3" s="60" t="s">
        <v>40</v>
      </c>
      <c r="W3" s="62">
        <v>2250</v>
      </c>
      <c r="X3" s="60" t="s">
        <v>12</v>
      </c>
      <c r="Y3" s="63">
        <v>12</v>
      </c>
      <c r="Z3" s="64">
        <v>27000</v>
      </c>
      <c r="AA3" s="65"/>
      <c r="AB3" s="64">
        <v>27000</v>
      </c>
      <c r="AC3" t="s">
        <v>51</v>
      </c>
    </row>
    <row r="4" spans="2:29" x14ac:dyDescent="0.25">
      <c r="B4" s="7">
        <v>45689</v>
      </c>
      <c r="C4" s="8">
        <v>85</v>
      </c>
      <c r="D4" s="9"/>
      <c r="E4" s="10">
        <v>15.2</v>
      </c>
      <c r="F4" s="33">
        <f>E4*C4</f>
        <v>1292</v>
      </c>
      <c r="G4" s="11"/>
      <c r="H4" s="12" t="s">
        <v>6</v>
      </c>
      <c r="I4" s="13">
        <v>0.01</v>
      </c>
      <c r="J4" s="14">
        <f>(F36+F37)*I4</f>
        <v>351.11999999999995</v>
      </c>
      <c r="P4" s="56"/>
      <c r="Q4" s="56"/>
      <c r="R4" s="56"/>
      <c r="S4" s="56"/>
      <c r="T4" s="56"/>
      <c r="U4" s="56"/>
      <c r="V4" s="56" t="s">
        <v>50</v>
      </c>
      <c r="W4" s="56"/>
      <c r="X4" s="56"/>
      <c r="Y4" s="56"/>
      <c r="Z4" s="56"/>
      <c r="AA4" s="56"/>
      <c r="AB4" s="58">
        <v>-27000</v>
      </c>
    </row>
    <row r="5" spans="2:29" x14ac:dyDescent="0.25">
      <c r="B5" s="7">
        <v>45690</v>
      </c>
      <c r="C5" s="8">
        <v>89</v>
      </c>
      <c r="D5" s="9"/>
      <c r="E5" s="10">
        <v>15.2</v>
      </c>
      <c r="F5" s="33">
        <f t="shared" ref="F5:F34" si="0">E5*C5</f>
        <v>1352.8</v>
      </c>
      <c r="G5" s="11"/>
      <c r="H5" s="12" t="s">
        <v>7</v>
      </c>
      <c r="I5" s="13">
        <v>1E-3</v>
      </c>
      <c r="J5" s="14">
        <f>(F36+F37-J4-J6)*I5</f>
        <v>34.049399999999984</v>
      </c>
      <c r="P5" s="67">
        <v>45688</v>
      </c>
      <c r="Q5" s="68" t="s">
        <v>52</v>
      </c>
      <c r="R5" s="67">
        <v>45716</v>
      </c>
      <c r="S5" s="68" t="s">
        <v>42</v>
      </c>
      <c r="T5" s="69">
        <v>98</v>
      </c>
      <c r="U5" s="68" t="s">
        <v>43</v>
      </c>
      <c r="V5" s="68" t="s">
        <v>53</v>
      </c>
      <c r="W5" s="92">
        <v>50</v>
      </c>
      <c r="X5" s="68" t="s">
        <v>54</v>
      </c>
      <c r="Y5" s="71">
        <v>744</v>
      </c>
      <c r="Z5" s="72">
        <v>37200</v>
      </c>
      <c r="AA5" s="72"/>
      <c r="AB5" s="72">
        <v>37200</v>
      </c>
    </row>
    <row r="6" spans="2:29" x14ac:dyDescent="0.25">
      <c r="B6" s="7">
        <v>45691</v>
      </c>
      <c r="C6" s="8">
        <v>89.5</v>
      </c>
      <c r="D6" s="9"/>
      <c r="E6" s="10">
        <v>15.2</v>
      </c>
      <c r="F6" s="33">
        <f t="shared" si="0"/>
        <v>1360.3999999999999</v>
      </c>
      <c r="G6" s="11"/>
      <c r="H6" s="12" t="s">
        <v>8</v>
      </c>
      <c r="I6" s="13"/>
      <c r="J6" s="14">
        <v>711.48</v>
      </c>
      <c r="O6" s="80"/>
      <c r="P6" s="78">
        <v>45695</v>
      </c>
      <c r="Q6" s="91" t="s">
        <v>55</v>
      </c>
      <c r="R6" s="96">
        <v>45716</v>
      </c>
      <c r="S6" s="91" t="s">
        <v>46</v>
      </c>
      <c r="T6" s="95">
        <v>9</v>
      </c>
      <c r="U6" s="91" t="s">
        <v>43</v>
      </c>
      <c r="V6" s="91" t="s">
        <v>56</v>
      </c>
      <c r="W6" s="93">
        <v>2</v>
      </c>
      <c r="X6" s="91" t="s">
        <v>54</v>
      </c>
      <c r="Y6" s="94">
        <v>750</v>
      </c>
      <c r="Z6" s="90">
        <v>1500</v>
      </c>
      <c r="AA6" s="89"/>
      <c r="AB6" s="90">
        <v>1500</v>
      </c>
      <c r="AC6" s="87" t="s">
        <v>57</v>
      </c>
    </row>
    <row r="7" spans="2:29" x14ac:dyDescent="0.25">
      <c r="B7" s="7">
        <v>45692</v>
      </c>
      <c r="C7" s="8">
        <v>87</v>
      </c>
      <c r="D7" s="9"/>
      <c r="E7" s="10">
        <v>15.2</v>
      </c>
      <c r="F7" s="33">
        <f t="shared" si="0"/>
        <v>1322.3999999999999</v>
      </c>
      <c r="G7" s="11"/>
      <c r="H7" s="12" t="s">
        <v>9</v>
      </c>
      <c r="I7" s="13"/>
      <c r="J7" s="14">
        <f>'OCAK 2025'!J39*-1</f>
        <v>-1.2052860000258079</v>
      </c>
      <c r="P7" s="56"/>
      <c r="Q7" s="56"/>
      <c r="R7" s="56"/>
      <c r="S7" s="56"/>
      <c r="T7" s="56"/>
      <c r="U7" s="56"/>
      <c r="V7" s="56" t="s">
        <v>63</v>
      </c>
      <c r="W7" s="56"/>
      <c r="X7" s="56"/>
      <c r="Y7" s="56"/>
      <c r="Z7" s="56"/>
      <c r="AA7" s="56"/>
      <c r="AB7" s="58">
        <v>-38700</v>
      </c>
    </row>
    <row r="8" spans="2:29" x14ac:dyDescent="0.25">
      <c r="B8" s="7">
        <v>45693</v>
      </c>
      <c r="C8" s="8">
        <v>85.5</v>
      </c>
      <c r="D8" s="9"/>
      <c r="E8" s="10">
        <v>15.2</v>
      </c>
      <c r="F8" s="33">
        <f t="shared" si="0"/>
        <v>1299.5999999999999</v>
      </c>
      <c r="G8" s="15">
        <v>45688</v>
      </c>
      <c r="H8" s="16" t="s">
        <v>64</v>
      </c>
      <c r="I8" s="17"/>
      <c r="J8" s="18">
        <v>37200</v>
      </c>
      <c r="P8" s="104">
        <v>45724</v>
      </c>
      <c r="Q8" s="103" t="s">
        <v>59</v>
      </c>
      <c r="R8" s="104">
        <v>45747</v>
      </c>
      <c r="S8" s="103" t="s">
        <v>46</v>
      </c>
      <c r="T8" s="102">
        <v>64</v>
      </c>
      <c r="U8" s="103" t="s">
        <v>43</v>
      </c>
      <c r="V8" s="103" t="s">
        <v>53</v>
      </c>
      <c r="W8" s="101">
        <v>40</v>
      </c>
      <c r="X8" s="103" t="s">
        <v>54</v>
      </c>
      <c r="Y8" s="100">
        <v>705</v>
      </c>
      <c r="Z8" s="99">
        <v>28200</v>
      </c>
      <c r="AA8" s="97"/>
      <c r="AB8" s="99">
        <v>28200</v>
      </c>
      <c r="AC8" s="105" t="s">
        <v>60</v>
      </c>
    </row>
    <row r="9" spans="2:29" x14ac:dyDescent="0.25">
      <c r="B9" s="7">
        <v>45694</v>
      </c>
      <c r="C9" s="8">
        <v>90</v>
      </c>
      <c r="D9" s="9"/>
      <c r="E9" s="10">
        <v>15.2</v>
      </c>
      <c r="F9" s="33">
        <f t="shared" si="0"/>
        <v>1368</v>
      </c>
      <c r="G9" s="15">
        <v>45695</v>
      </c>
      <c r="H9" s="16" t="s">
        <v>65</v>
      </c>
      <c r="I9" s="17"/>
      <c r="J9" s="18">
        <v>1500</v>
      </c>
      <c r="P9" s="104">
        <v>45724</v>
      </c>
      <c r="Q9" s="103" t="s">
        <v>59</v>
      </c>
      <c r="R9" s="104">
        <v>45747</v>
      </c>
      <c r="S9" s="103" t="s">
        <v>46</v>
      </c>
      <c r="T9" s="102">
        <v>64</v>
      </c>
      <c r="U9" s="103" t="s">
        <v>43</v>
      </c>
      <c r="V9" s="103" t="s">
        <v>61</v>
      </c>
      <c r="W9" s="98">
        <v>25</v>
      </c>
      <c r="X9" s="103" t="s">
        <v>12</v>
      </c>
      <c r="Y9" s="100">
        <v>80</v>
      </c>
      <c r="Z9" s="99">
        <v>2000</v>
      </c>
      <c r="AA9" s="97"/>
      <c r="AB9" s="99">
        <v>2000</v>
      </c>
      <c r="AC9" s="105" t="s">
        <v>60</v>
      </c>
    </row>
    <row r="10" spans="2:29" x14ac:dyDescent="0.25">
      <c r="B10" s="7">
        <v>45695</v>
      </c>
      <c r="C10" s="8">
        <v>80</v>
      </c>
      <c r="D10" s="9"/>
      <c r="E10" s="10">
        <v>15.2</v>
      </c>
      <c r="F10" s="33">
        <f t="shared" si="0"/>
        <v>1216</v>
      </c>
      <c r="G10" s="15"/>
      <c r="H10" s="16"/>
      <c r="I10" s="17"/>
      <c r="J10" s="18"/>
      <c r="P10" s="104">
        <v>45724</v>
      </c>
      <c r="Q10" s="103" t="s">
        <v>59</v>
      </c>
      <c r="R10" s="104">
        <v>45747</v>
      </c>
      <c r="S10" s="103" t="s">
        <v>46</v>
      </c>
      <c r="T10" s="102">
        <v>64</v>
      </c>
      <c r="U10" s="103" t="s">
        <v>43</v>
      </c>
      <c r="V10" s="103" t="s">
        <v>62</v>
      </c>
      <c r="W10" s="101">
        <v>10</v>
      </c>
      <c r="X10" s="103" t="s">
        <v>54</v>
      </c>
      <c r="Y10" s="100">
        <v>544.55445999999995</v>
      </c>
      <c r="Z10" s="99">
        <v>5445.54</v>
      </c>
      <c r="AA10" s="99">
        <v>54.46</v>
      </c>
      <c r="AB10" s="99">
        <v>5500</v>
      </c>
      <c r="AC10" s="105" t="s">
        <v>60</v>
      </c>
    </row>
    <row r="11" spans="2:29" x14ac:dyDescent="0.25">
      <c r="B11" s="7">
        <v>45696</v>
      </c>
      <c r="C11" s="8">
        <v>83</v>
      </c>
      <c r="D11" s="9"/>
      <c r="E11" s="10">
        <v>15.2</v>
      </c>
      <c r="F11" s="33">
        <f t="shared" si="0"/>
        <v>1261.5999999999999</v>
      </c>
      <c r="G11" s="19"/>
      <c r="H11" s="16"/>
      <c r="I11" s="17"/>
      <c r="J11" s="18"/>
      <c r="P11" s="112">
        <v>45738</v>
      </c>
      <c r="Q11" s="111" t="s">
        <v>66</v>
      </c>
      <c r="R11" s="112">
        <v>45777</v>
      </c>
      <c r="S11" s="111" t="s">
        <v>46</v>
      </c>
      <c r="T11" s="110">
        <v>80</v>
      </c>
      <c r="U11" s="111" t="s">
        <v>43</v>
      </c>
      <c r="V11" s="111" t="s">
        <v>53</v>
      </c>
      <c r="W11" s="109">
        <v>45</v>
      </c>
      <c r="X11" s="111" t="s">
        <v>54</v>
      </c>
      <c r="Y11" s="108">
        <v>705</v>
      </c>
      <c r="Z11" s="107">
        <v>31725</v>
      </c>
      <c r="AA11" s="106"/>
      <c r="AB11" s="107">
        <v>31725</v>
      </c>
      <c r="AC11" s="113" t="s">
        <v>67</v>
      </c>
    </row>
    <row r="12" spans="2:29" x14ac:dyDescent="0.25">
      <c r="B12" s="7">
        <v>45697</v>
      </c>
      <c r="C12" s="8">
        <v>54.5</v>
      </c>
      <c r="D12" s="9"/>
      <c r="E12" s="10">
        <v>15.2</v>
      </c>
      <c r="F12" s="33">
        <f t="shared" si="0"/>
        <v>828.4</v>
      </c>
      <c r="G12" s="19"/>
      <c r="H12" s="16"/>
      <c r="I12" s="17"/>
      <c r="J12" s="18"/>
      <c r="P12" s="112">
        <v>45738</v>
      </c>
      <c r="Q12" s="111" t="s">
        <v>66</v>
      </c>
      <c r="R12" s="112">
        <v>45777</v>
      </c>
      <c r="S12" s="111" t="s">
        <v>46</v>
      </c>
      <c r="T12" s="110">
        <v>80</v>
      </c>
      <c r="U12" s="111" t="s">
        <v>43</v>
      </c>
      <c r="V12" s="111" t="s">
        <v>62</v>
      </c>
      <c r="W12" s="109">
        <v>10</v>
      </c>
      <c r="X12" s="111" t="s">
        <v>54</v>
      </c>
      <c r="Y12" s="108">
        <v>589.10891000000004</v>
      </c>
      <c r="Z12" s="107">
        <v>5891.09</v>
      </c>
      <c r="AA12" s="107">
        <v>58.91</v>
      </c>
      <c r="AB12" s="107">
        <v>5950</v>
      </c>
      <c r="AC12" s="113" t="s">
        <v>67</v>
      </c>
    </row>
    <row r="13" spans="2:29" x14ac:dyDescent="0.25">
      <c r="B13" s="7">
        <v>45698</v>
      </c>
      <c r="C13" s="8">
        <v>114</v>
      </c>
      <c r="D13" s="9"/>
      <c r="E13" s="10">
        <v>15.2</v>
      </c>
      <c r="F13" s="33">
        <f t="shared" si="0"/>
        <v>1732.8</v>
      </c>
      <c r="G13" s="19"/>
      <c r="H13" s="16"/>
      <c r="I13" s="17"/>
      <c r="J13" s="18"/>
    </row>
    <row r="14" spans="2:29" x14ac:dyDescent="0.25">
      <c r="B14" s="7">
        <v>45699</v>
      </c>
      <c r="C14" s="8">
        <v>77</v>
      </c>
      <c r="D14" s="9"/>
      <c r="E14" s="10">
        <v>15.2</v>
      </c>
      <c r="F14" s="33">
        <f t="shared" si="0"/>
        <v>1170.3999999999999</v>
      </c>
      <c r="G14" s="19"/>
      <c r="H14" s="16"/>
      <c r="I14" s="17"/>
      <c r="J14" s="18"/>
    </row>
    <row r="15" spans="2:29" x14ac:dyDescent="0.25">
      <c r="B15" s="7">
        <v>45700</v>
      </c>
      <c r="C15" s="8">
        <v>78.5</v>
      </c>
      <c r="D15" s="9"/>
      <c r="E15" s="10">
        <v>15.2</v>
      </c>
      <c r="F15" s="33">
        <f t="shared" si="0"/>
        <v>1193.2</v>
      </c>
      <c r="G15" s="19"/>
      <c r="H15" s="16"/>
      <c r="I15" s="17"/>
      <c r="J15" s="18"/>
    </row>
    <row r="16" spans="2:29" x14ac:dyDescent="0.25">
      <c r="B16" s="7">
        <v>45701</v>
      </c>
      <c r="C16" s="8">
        <v>80.5</v>
      </c>
      <c r="D16" s="9"/>
      <c r="E16" s="10">
        <v>15.2</v>
      </c>
      <c r="F16" s="33">
        <f t="shared" si="0"/>
        <v>1223.5999999999999</v>
      </c>
      <c r="G16" s="19"/>
      <c r="H16" s="16"/>
      <c r="I16" s="17"/>
      <c r="J16" s="18"/>
    </row>
    <row r="17" spans="2:14" x14ac:dyDescent="0.25">
      <c r="B17" s="7">
        <v>45702</v>
      </c>
      <c r="C17" s="8">
        <v>81</v>
      </c>
      <c r="D17" s="9"/>
      <c r="E17" s="10">
        <v>15.2</v>
      </c>
      <c r="F17" s="33">
        <f t="shared" si="0"/>
        <v>1231.2</v>
      </c>
      <c r="G17" s="19"/>
      <c r="H17" s="16"/>
      <c r="I17" s="17"/>
      <c r="J17" s="18"/>
    </row>
    <row r="18" spans="2:14" x14ac:dyDescent="0.25">
      <c r="B18" s="7">
        <v>45703</v>
      </c>
      <c r="C18" s="8">
        <v>82.5</v>
      </c>
      <c r="D18" s="9"/>
      <c r="E18" s="10">
        <v>15.2</v>
      </c>
      <c r="F18" s="33">
        <f t="shared" si="0"/>
        <v>1254</v>
      </c>
      <c r="G18" s="19"/>
      <c r="H18" s="16"/>
      <c r="I18" s="17"/>
      <c r="J18" s="18"/>
    </row>
    <row r="19" spans="2:14" x14ac:dyDescent="0.25">
      <c r="B19" s="7">
        <v>45704</v>
      </c>
      <c r="C19" s="8">
        <v>83</v>
      </c>
      <c r="D19" s="9"/>
      <c r="E19" s="10">
        <v>15.2</v>
      </c>
      <c r="F19" s="33">
        <f t="shared" si="0"/>
        <v>1261.5999999999999</v>
      </c>
      <c r="G19" s="19"/>
      <c r="H19" s="16"/>
      <c r="I19" s="17"/>
      <c r="J19" s="18"/>
    </row>
    <row r="20" spans="2:14" x14ac:dyDescent="0.25">
      <c r="B20" s="7">
        <v>45705</v>
      </c>
      <c r="C20" s="8">
        <v>83</v>
      </c>
      <c r="D20" s="9"/>
      <c r="E20" s="10">
        <v>15.2</v>
      </c>
      <c r="F20" s="33">
        <f t="shared" si="0"/>
        <v>1261.5999999999999</v>
      </c>
      <c r="G20" s="19"/>
      <c r="H20" s="16"/>
      <c r="I20" s="17"/>
      <c r="J20" s="18"/>
    </row>
    <row r="21" spans="2:14" x14ac:dyDescent="0.25">
      <c r="B21" s="7">
        <v>45706</v>
      </c>
      <c r="C21" s="8">
        <v>79</v>
      </c>
      <c r="D21" s="9"/>
      <c r="E21" s="10">
        <v>15.2</v>
      </c>
      <c r="F21" s="33">
        <f t="shared" si="0"/>
        <v>1200.8</v>
      </c>
      <c r="G21" s="19"/>
      <c r="H21" s="16"/>
      <c r="I21" s="17"/>
      <c r="J21" s="18"/>
    </row>
    <row r="22" spans="2:14" x14ac:dyDescent="0.25">
      <c r="B22" s="7">
        <v>45707</v>
      </c>
      <c r="C22" s="8">
        <v>79.5</v>
      </c>
      <c r="D22" s="9"/>
      <c r="E22" s="10">
        <v>15.2</v>
      </c>
      <c r="F22" s="33">
        <f t="shared" si="0"/>
        <v>1208.3999999999999</v>
      </c>
      <c r="G22" s="19"/>
      <c r="H22" s="16"/>
      <c r="I22" s="17"/>
      <c r="J22" s="18"/>
    </row>
    <row r="23" spans="2:14" x14ac:dyDescent="0.25">
      <c r="B23" s="7">
        <v>45708</v>
      </c>
      <c r="C23" s="8">
        <v>78.5</v>
      </c>
      <c r="D23" s="9"/>
      <c r="E23" s="10">
        <v>15.2</v>
      </c>
      <c r="F23" s="33">
        <f t="shared" si="0"/>
        <v>1193.2</v>
      </c>
      <c r="G23" s="19"/>
      <c r="H23" s="16"/>
      <c r="I23" s="17"/>
      <c r="J23" s="18"/>
    </row>
    <row r="24" spans="2:14" x14ac:dyDescent="0.25">
      <c r="B24" s="7">
        <v>45709</v>
      </c>
      <c r="C24" s="8">
        <v>82.5</v>
      </c>
      <c r="D24" s="9"/>
      <c r="E24" s="10">
        <v>15.2</v>
      </c>
      <c r="F24" s="33">
        <f t="shared" si="0"/>
        <v>1254</v>
      </c>
      <c r="G24" s="19"/>
      <c r="H24" s="16"/>
      <c r="I24" s="17"/>
      <c r="J24" s="18"/>
    </row>
    <row r="25" spans="2:14" x14ac:dyDescent="0.25">
      <c r="B25" s="7">
        <v>45710</v>
      </c>
      <c r="C25" s="8">
        <v>78</v>
      </c>
      <c r="D25" s="9"/>
      <c r="E25" s="10">
        <v>15.2</v>
      </c>
      <c r="F25" s="33">
        <f t="shared" si="0"/>
        <v>1185.5999999999999</v>
      </c>
      <c r="G25" s="19"/>
      <c r="H25" s="16"/>
      <c r="I25" s="17"/>
      <c r="J25" s="18"/>
    </row>
    <row r="26" spans="2:14" x14ac:dyDescent="0.25">
      <c r="B26" s="7">
        <v>45711</v>
      </c>
      <c r="C26" s="8">
        <v>81.5</v>
      </c>
      <c r="D26" s="9"/>
      <c r="E26" s="10">
        <v>15.2</v>
      </c>
      <c r="F26" s="33">
        <f t="shared" si="0"/>
        <v>1238.8</v>
      </c>
      <c r="G26" s="19"/>
      <c r="H26" s="16"/>
      <c r="I26" s="17"/>
      <c r="J26" s="18"/>
    </row>
    <row r="27" spans="2:14" x14ac:dyDescent="0.25">
      <c r="B27" s="7">
        <v>45712</v>
      </c>
      <c r="C27" s="8">
        <v>76.5</v>
      </c>
      <c r="D27" s="9"/>
      <c r="E27" s="10">
        <v>15.2</v>
      </c>
      <c r="F27" s="33">
        <f t="shared" si="0"/>
        <v>1162.8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83</v>
      </c>
      <c r="D28" s="9"/>
      <c r="E28" s="10">
        <v>15.2</v>
      </c>
      <c r="F28" s="33">
        <f t="shared" si="0"/>
        <v>1261.5999999999999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85</v>
      </c>
      <c r="D29" s="9"/>
      <c r="E29" s="10">
        <v>15.2</v>
      </c>
      <c r="F29" s="33">
        <f t="shared" si="0"/>
        <v>1292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76</v>
      </c>
      <c r="D30" s="9"/>
      <c r="E30" s="10">
        <v>15.2</v>
      </c>
      <c r="F30" s="33">
        <f t="shared" si="0"/>
        <v>1155.2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87.5</v>
      </c>
      <c r="D31" s="9"/>
      <c r="E31" s="10">
        <v>15.2</v>
      </c>
      <c r="F31" s="33">
        <f t="shared" si="0"/>
        <v>1330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15.2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15.2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15.2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2310</v>
      </c>
      <c r="D35" s="43">
        <f>SUM(D4:D34)</f>
        <v>0</v>
      </c>
      <c r="E35" s="44"/>
      <c r="F35" s="45" t="s">
        <v>4</v>
      </c>
      <c r="G35" s="24"/>
      <c r="H35" s="154" t="s">
        <v>11</v>
      </c>
      <c r="I35" s="154"/>
      <c r="J35" s="25">
        <f>SUM(J4:J34)</f>
        <v>39795.444113999976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5" t="s">
        <v>13</v>
      </c>
      <c r="I36" s="155"/>
      <c r="J36" s="18">
        <f>F36+F37</f>
        <v>35111.999999999993</v>
      </c>
      <c r="L36" s="31">
        <f>J36-J4-J5-J6</f>
        <v>34015.350599999983</v>
      </c>
      <c r="M36" s="31"/>
      <c r="N36" s="31">
        <f>L36-M36</f>
        <v>34015.350599999983</v>
      </c>
    </row>
    <row r="37" spans="2:14" x14ac:dyDescent="0.25">
      <c r="B37" s="26" t="s">
        <v>14</v>
      </c>
      <c r="C37" s="30">
        <f>C35</f>
        <v>2310</v>
      </c>
      <c r="D37" s="9">
        <f>D35/1.03</f>
        <v>0</v>
      </c>
      <c r="E37" s="10"/>
      <c r="F37" s="33">
        <f>SUM(F4:F36)</f>
        <v>35111.999999999993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56" t="s">
        <v>16</v>
      </c>
      <c r="C39" s="157"/>
      <c r="D39" s="27"/>
      <c r="E39" s="37"/>
      <c r="F39" s="38"/>
      <c r="G39" s="28"/>
      <c r="H39" s="158" t="s">
        <v>17</v>
      </c>
      <c r="I39" s="158"/>
      <c r="J39" s="29">
        <f>J36+J37+J38-J35</f>
        <v>-4683.4441139999835</v>
      </c>
      <c r="M39" s="17"/>
      <c r="N39" s="40">
        <f>J39+N34</f>
        <v>-4683.4441139999835</v>
      </c>
    </row>
    <row r="40" spans="2:14" ht="15.75" thickBot="1" x14ac:dyDescent="0.3">
      <c r="B40" s="148"/>
      <c r="C40" s="149"/>
      <c r="D40" s="149"/>
      <c r="E40" s="149"/>
      <c r="F40" s="149"/>
      <c r="G40" s="149"/>
      <c r="H40" s="149"/>
      <c r="I40" s="149"/>
      <c r="J40" s="150"/>
      <c r="M40" s="17" t="s">
        <v>25</v>
      </c>
      <c r="N40" s="40">
        <v>40376.99</v>
      </c>
    </row>
    <row r="41" spans="2:14" ht="15.75" thickBot="1" x14ac:dyDescent="0.3">
      <c r="B41" s="148"/>
      <c r="C41" s="149"/>
      <c r="D41" s="149"/>
      <c r="E41" s="149"/>
      <c r="F41" s="149"/>
      <c r="G41" s="149"/>
      <c r="H41" s="149"/>
      <c r="I41" s="149"/>
      <c r="J41" s="150"/>
      <c r="M41" s="17" t="s">
        <v>32</v>
      </c>
      <c r="N41" s="40">
        <f>N40+N39</f>
        <v>35693.545886000014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9" max="9" width="11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1" t="s">
        <v>78</v>
      </c>
      <c r="C2" s="152"/>
      <c r="D2" s="152"/>
      <c r="E2" s="152"/>
      <c r="F2" s="152"/>
      <c r="G2" s="152"/>
      <c r="H2" s="152"/>
      <c r="I2" s="152"/>
      <c r="J2" s="15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37675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9">
        <v>45665</v>
      </c>
      <c r="Q3" s="60" t="s">
        <v>41</v>
      </c>
      <c r="R3" s="59">
        <v>45695</v>
      </c>
      <c r="S3" s="60" t="s">
        <v>42</v>
      </c>
      <c r="T3" s="61">
        <v>5</v>
      </c>
      <c r="U3" s="60" t="s">
        <v>43</v>
      </c>
      <c r="V3" s="60" t="s">
        <v>40</v>
      </c>
      <c r="W3" s="62">
        <v>2250</v>
      </c>
      <c r="X3" s="60" t="s">
        <v>12</v>
      </c>
      <c r="Y3" s="63">
        <v>12</v>
      </c>
      <c r="Z3" s="64">
        <v>27000</v>
      </c>
      <c r="AA3" s="65"/>
      <c r="AB3" s="64">
        <v>27000</v>
      </c>
      <c r="AC3" t="s">
        <v>51</v>
      </c>
    </row>
    <row r="4" spans="2:29" x14ac:dyDescent="0.25">
      <c r="B4" s="7">
        <v>45717</v>
      </c>
      <c r="C4" s="8">
        <v>87</v>
      </c>
      <c r="D4" s="9"/>
      <c r="E4" s="10">
        <v>15.2</v>
      </c>
      <c r="F4" s="33">
        <f>E4*C4</f>
        <v>1322.3999999999999</v>
      </c>
      <c r="G4" s="11"/>
      <c r="H4" s="12" t="s">
        <v>6</v>
      </c>
      <c r="I4" s="13">
        <v>0.01</v>
      </c>
      <c r="J4" s="14">
        <f>(F36+F37)*I4</f>
        <v>384.40799999999996</v>
      </c>
      <c r="P4" s="56"/>
      <c r="Q4" s="56"/>
      <c r="R4" s="56"/>
      <c r="S4" s="56"/>
      <c r="T4" s="56"/>
      <c r="U4" s="56"/>
      <c r="V4" s="56" t="s">
        <v>50</v>
      </c>
      <c r="W4" s="56"/>
      <c r="X4" s="56"/>
      <c r="Y4" s="56"/>
      <c r="Z4" s="56"/>
      <c r="AA4" s="56"/>
      <c r="AB4" s="58">
        <v>-27000</v>
      </c>
    </row>
    <row r="5" spans="2:29" x14ac:dyDescent="0.25">
      <c r="B5" s="7">
        <v>45718</v>
      </c>
      <c r="C5" s="8">
        <v>85.5</v>
      </c>
      <c r="D5" s="9"/>
      <c r="E5" s="10">
        <v>15.2</v>
      </c>
      <c r="F5" s="33">
        <f t="shared" ref="F5:F34" si="0">E5*C5</f>
        <v>1299.5999999999999</v>
      </c>
      <c r="G5" s="11"/>
      <c r="H5" s="12" t="s">
        <v>7</v>
      </c>
      <c r="I5" s="13">
        <v>1E-3</v>
      </c>
      <c r="J5" s="14">
        <f>(F36+F37-J4-J6)*I5</f>
        <v>37.277461999999993</v>
      </c>
      <c r="P5" s="67">
        <v>45688</v>
      </c>
      <c r="Q5" s="68" t="s">
        <v>52</v>
      </c>
      <c r="R5" s="67">
        <v>45716</v>
      </c>
      <c r="S5" s="68" t="s">
        <v>42</v>
      </c>
      <c r="T5" s="69">
        <v>98</v>
      </c>
      <c r="U5" s="68" t="s">
        <v>43</v>
      </c>
      <c r="V5" s="68" t="s">
        <v>53</v>
      </c>
      <c r="W5" s="92">
        <v>50</v>
      </c>
      <c r="X5" s="68" t="s">
        <v>54</v>
      </c>
      <c r="Y5" s="71">
        <v>744</v>
      </c>
      <c r="Z5" s="72">
        <v>37200</v>
      </c>
      <c r="AA5" s="72"/>
      <c r="AB5" s="72">
        <v>37200</v>
      </c>
    </row>
    <row r="6" spans="2:29" x14ac:dyDescent="0.25">
      <c r="B6" s="7">
        <v>45719</v>
      </c>
      <c r="C6" s="8">
        <v>90</v>
      </c>
      <c r="D6" s="9"/>
      <c r="E6" s="10">
        <v>15.2</v>
      </c>
      <c r="F6" s="33">
        <f t="shared" si="0"/>
        <v>1368</v>
      </c>
      <c r="G6" s="11"/>
      <c r="H6" s="12" t="s">
        <v>8</v>
      </c>
      <c r="I6" s="13"/>
      <c r="J6" s="14">
        <v>778.93</v>
      </c>
      <c r="P6" s="78">
        <v>45695</v>
      </c>
      <c r="Q6" s="91" t="s">
        <v>55</v>
      </c>
      <c r="R6" s="96">
        <v>45716</v>
      </c>
      <c r="S6" s="91" t="s">
        <v>46</v>
      </c>
      <c r="T6" s="95">
        <v>9</v>
      </c>
      <c r="U6" s="91" t="s">
        <v>43</v>
      </c>
      <c r="V6" s="91" t="s">
        <v>56</v>
      </c>
      <c r="W6" s="93">
        <v>2</v>
      </c>
      <c r="X6" s="91" t="s">
        <v>54</v>
      </c>
      <c r="Y6" s="94">
        <v>750</v>
      </c>
      <c r="Z6" s="90">
        <v>1500</v>
      </c>
      <c r="AA6" s="89"/>
      <c r="AB6" s="90">
        <v>1500</v>
      </c>
      <c r="AC6" s="87" t="s">
        <v>57</v>
      </c>
    </row>
    <row r="7" spans="2:29" x14ac:dyDescent="0.25">
      <c r="B7" s="7">
        <v>45720</v>
      </c>
      <c r="C7" s="8">
        <v>86.5</v>
      </c>
      <c r="D7" s="9"/>
      <c r="E7" s="10">
        <v>15.2</v>
      </c>
      <c r="F7" s="33">
        <f t="shared" si="0"/>
        <v>1314.8</v>
      </c>
      <c r="G7" s="11"/>
      <c r="H7" s="12" t="s">
        <v>9</v>
      </c>
      <c r="I7" s="13"/>
      <c r="J7" s="14">
        <f>'ŞUBAT 2025'!J39*-1</f>
        <v>4683.4441139999835</v>
      </c>
      <c r="P7" s="56"/>
      <c r="Q7" s="56"/>
      <c r="R7" s="56"/>
      <c r="S7" s="56"/>
      <c r="T7" s="56"/>
      <c r="U7" s="56"/>
      <c r="V7" s="56" t="s">
        <v>63</v>
      </c>
      <c r="W7" s="56"/>
      <c r="X7" s="56"/>
      <c r="Y7" s="56"/>
      <c r="Z7" s="56"/>
      <c r="AA7" s="56"/>
      <c r="AB7" s="58">
        <v>-38700</v>
      </c>
    </row>
    <row r="8" spans="2:29" x14ac:dyDescent="0.25">
      <c r="B8" s="7">
        <v>45721</v>
      </c>
      <c r="C8" s="8">
        <v>86.5</v>
      </c>
      <c r="D8" s="9"/>
      <c r="E8" s="10">
        <v>15.2</v>
      </c>
      <c r="F8" s="33">
        <f t="shared" si="0"/>
        <v>1314.8</v>
      </c>
      <c r="G8" s="104">
        <v>45724</v>
      </c>
      <c r="H8" s="16" t="s">
        <v>70</v>
      </c>
      <c r="I8" s="17"/>
      <c r="J8" s="18">
        <v>28200</v>
      </c>
      <c r="P8" s="120">
        <v>45724</v>
      </c>
      <c r="Q8" s="121" t="s">
        <v>59</v>
      </c>
      <c r="R8" s="120">
        <v>45747</v>
      </c>
      <c r="S8" s="121" t="s">
        <v>46</v>
      </c>
      <c r="T8" s="122">
        <v>64</v>
      </c>
      <c r="U8" s="121" t="s">
        <v>43</v>
      </c>
      <c r="V8" s="121" t="s">
        <v>53</v>
      </c>
      <c r="W8" s="123">
        <v>40</v>
      </c>
      <c r="X8" s="121" t="s">
        <v>54</v>
      </c>
      <c r="Y8" s="124">
        <v>705</v>
      </c>
      <c r="Z8" s="125">
        <v>28200</v>
      </c>
      <c r="AA8" s="126"/>
      <c r="AB8" s="125">
        <v>28200</v>
      </c>
      <c r="AC8" s="128" t="s">
        <v>60</v>
      </c>
    </row>
    <row r="9" spans="2:29" x14ac:dyDescent="0.25">
      <c r="B9" s="7">
        <v>45722</v>
      </c>
      <c r="C9" s="8">
        <v>86.5</v>
      </c>
      <c r="D9" s="9"/>
      <c r="E9" s="10">
        <v>15.2</v>
      </c>
      <c r="F9" s="33">
        <f t="shared" si="0"/>
        <v>1314.8</v>
      </c>
      <c r="G9" s="104">
        <v>45724</v>
      </c>
      <c r="H9" s="16" t="s">
        <v>71</v>
      </c>
      <c r="I9" s="17"/>
      <c r="J9" s="18">
        <v>2000</v>
      </c>
      <c r="P9" s="120">
        <v>45724</v>
      </c>
      <c r="Q9" s="121" t="s">
        <v>59</v>
      </c>
      <c r="R9" s="120">
        <v>45747</v>
      </c>
      <c r="S9" s="121" t="s">
        <v>46</v>
      </c>
      <c r="T9" s="122">
        <v>64</v>
      </c>
      <c r="U9" s="121" t="s">
        <v>43</v>
      </c>
      <c r="V9" s="121" t="s">
        <v>61</v>
      </c>
      <c r="W9" s="127">
        <v>25</v>
      </c>
      <c r="X9" s="121" t="s">
        <v>12</v>
      </c>
      <c r="Y9" s="124">
        <v>80</v>
      </c>
      <c r="Z9" s="125">
        <v>2000</v>
      </c>
      <c r="AA9" s="126"/>
      <c r="AB9" s="125">
        <v>2000</v>
      </c>
      <c r="AC9" s="128" t="s">
        <v>60</v>
      </c>
    </row>
    <row r="10" spans="2:29" x14ac:dyDescent="0.25">
      <c r="B10" s="7">
        <v>45723</v>
      </c>
      <c r="C10" s="8">
        <v>85.5</v>
      </c>
      <c r="D10" s="9"/>
      <c r="E10" s="10">
        <v>15.2</v>
      </c>
      <c r="F10" s="33">
        <f t="shared" si="0"/>
        <v>1299.5999999999999</v>
      </c>
      <c r="G10" s="104">
        <v>45724</v>
      </c>
      <c r="H10" s="16" t="s">
        <v>72</v>
      </c>
      <c r="I10" s="17"/>
      <c r="J10" s="18">
        <v>5500</v>
      </c>
      <c r="P10" s="120">
        <v>45724</v>
      </c>
      <c r="Q10" s="121" t="s">
        <v>59</v>
      </c>
      <c r="R10" s="120">
        <v>45747</v>
      </c>
      <c r="S10" s="121" t="s">
        <v>46</v>
      </c>
      <c r="T10" s="122">
        <v>64</v>
      </c>
      <c r="U10" s="121" t="s">
        <v>43</v>
      </c>
      <c r="V10" s="121" t="s">
        <v>62</v>
      </c>
      <c r="W10" s="123">
        <v>10</v>
      </c>
      <c r="X10" s="121" t="s">
        <v>54</v>
      </c>
      <c r="Y10" s="124">
        <v>544.55445999999995</v>
      </c>
      <c r="Z10" s="125">
        <v>5445.54</v>
      </c>
      <c r="AA10" s="125">
        <v>54.46</v>
      </c>
      <c r="AB10" s="125">
        <v>5500</v>
      </c>
      <c r="AC10" s="128" t="s">
        <v>60</v>
      </c>
    </row>
    <row r="11" spans="2:29" x14ac:dyDescent="0.25">
      <c r="B11" s="7">
        <v>45724</v>
      </c>
      <c r="C11" s="8">
        <v>86.5</v>
      </c>
      <c r="D11" s="9"/>
      <c r="E11" s="10">
        <v>15.2</v>
      </c>
      <c r="F11" s="33">
        <f t="shared" si="0"/>
        <v>1314.8</v>
      </c>
      <c r="G11" s="16" t="s">
        <v>74</v>
      </c>
      <c r="H11" s="16"/>
      <c r="I11" s="17"/>
      <c r="J11" s="18">
        <v>766.29</v>
      </c>
      <c r="P11" s="56"/>
      <c r="Q11" s="56"/>
      <c r="R11" s="56"/>
      <c r="S11" s="56"/>
      <c r="T11" s="56"/>
      <c r="U11" s="56"/>
      <c r="V11" s="56" t="s">
        <v>73</v>
      </c>
      <c r="W11" s="56"/>
      <c r="X11" s="56"/>
      <c r="Y11" s="56"/>
      <c r="Z11" s="56"/>
      <c r="AA11" s="56"/>
      <c r="AB11" s="58">
        <v>-35700</v>
      </c>
    </row>
    <row r="12" spans="2:29" x14ac:dyDescent="0.25">
      <c r="B12" s="7">
        <v>45725</v>
      </c>
      <c r="C12" s="8">
        <v>90.5</v>
      </c>
      <c r="D12" s="9"/>
      <c r="E12" s="10">
        <v>15.2</v>
      </c>
      <c r="F12" s="33">
        <f t="shared" si="0"/>
        <v>1375.6</v>
      </c>
      <c r="G12" s="19"/>
      <c r="H12" s="16"/>
      <c r="I12" s="17"/>
      <c r="J12" s="18"/>
      <c r="P12" s="112">
        <v>45738</v>
      </c>
      <c r="Q12" s="111" t="s">
        <v>66</v>
      </c>
      <c r="R12" s="112">
        <v>45777</v>
      </c>
      <c r="S12" s="111" t="s">
        <v>46</v>
      </c>
      <c r="T12" s="110">
        <v>80</v>
      </c>
      <c r="U12" s="111" t="s">
        <v>43</v>
      </c>
      <c r="V12" s="111" t="s">
        <v>53</v>
      </c>
      <c r="W12" s="109">
        <v>45</v>
      </c>
      <c r="X12" s="111" t="s">
        <v>54</v>
      </c>
      <c r="Y12" s="108">
        <v>705</v>
      </c>
      <c r="Z12" s="107">
        <v>31725</v>
      </c>
      <c r="AA12" s="106"/>
      <c r="AB12" s="107">
        <v>31725</v>
      </c>
      <c r="AC12" s="113" t="s">
        <v>67</v>
      </c>
    </row>
    <row r="13" spans="2:29" x14ac:dyDescent="0.25">
      <c r="B13" s="7">
        <v>45726</v>
      </c>
      <c r="C13" s="8">
        <v>89.5</v>
      </c>
      <c r="D13" s="9"/>
      <c r="E13" s="10">
        <v>15.2</v>
      </c>
      <c r="F13" s="33">
        <f t="shared" si="0"/>
        <v>1360.3999999999999</v>
      </c>
      <c r="G13" s="19"/>
      <c r="H13" s="16"/>
      <c r="I13" s="17"/>
      <c r="J13" s="18"/>
      <c r="P13" s="112">
        <v>45738</v>
      </c>
      <c r="Q13" s="111" t="s">
        <v>66</v>
      </c>
      <c r="R13" s="112">
        <v>45777</v>
      </c>
      <c r="S13" s="111" t="s">
        <v>46</v>
      </c>
      <c r="T13" s="110">
        <v>80</v>
      </c>
      <c r="U13" s="111" t="s">
        <v>43</v>
      </c>
      <c r="V13" s="111" t="s">
        <v>62</v>
      </c>
      <c r="W13" s="109">
        <v>10</v>
      </c>
      <c r="X13" s="111" t="s">
        <v>54</v>
      </c>
      <c r="Y13" s="108">
        <v>589.10891000000004</v>
      </c>
      <c r="Z13" s="107">
        <v>5891.09</v>
      </c>
      <c r="AA13" s="107">
        <v>58.91</v>
      </c>
      <c r="AB13" s="107">
        <v>5950</v>
      </c>
      <c r="AC13" s="113" t="s">
        <v>67</v>
      </c>
    </row>
    <row r="14" spans="2:29" x14ac:dyDescent="0.25">
      <c r="B14" s="7">
        <v>45727</v>
      </c>
      <c r="C14" s="8">
        <v>90</v>
      </c>
      <c r="D14" s="9"/>
      <c r="E14" s="10">
        <v>15.2</v>
      </c>
      <c r="F14" s="33">
        <f t="shared" si="0"/>
        <v>1368</v>
      </c>
      <c r="G14" s="19"/>
      <c r="H14" s="16"/>
      <c r="I14" s="17"/>
      <c r="J14" s="18"/>
    </row>
    <row r="15" spans="2:29" x14ac:dyDescent="0.25">
      <c r="B15" s="7">
        <v>45728</v>
      </c>
      <c r="C15" s="8">
        <v>85</v>
      </c>
      <c r="D15" s="9"/>
      <c r="E15" s="10">
        <v>15.2</v>
      </c>
      <c r="F15" s="33">
        <f t="shared" si="0"/>
        <v>1292</v>
      </c>
      <c r="G15" s="19"/>
      <c r="H15" s="16"/>
      <c r="I15" s="17"/>
      <c r="J15" s="18"/>
      <c r="M15" s="31"/>
    </row>
    <row r="16" spans="2:29" x14ac:dyDescent="0.25">
      <c r="B16" s="7">
        <v>45729</v>
      </c>
      <c r="C16" s="8">
        <v>89</v>
      </c>
      <c r="D16" s="9"/>
      <c r="E16" s="10">
        <v>15.2</v>
      </c>
      <c r="F16" s="33">
        <f t="shared" si="0"/>
        <v>1352.8</v>
      </c>
      <c r="G16" s="19"/>
      <c r="H16" s="16"/>
      <c r="I16" s="17"/>
      <c r="J16" s="18"/>
    </row>
    <row r="17" spans="2:29" x14ac:dyDescent="0.25">
      <c r="B17" s="7">
        <v>45730</v>
      </c>
      <c r="C17" s="8">
        <v>86</v>
      </c>
      <c r="D17" s="9"/>
      <c r="E17" s="10">
        <v>15.2</v>
      </c>
      <c r="F17" s="33">
        <f t="shared" si="0"/>
        <v>1307.2</v>
      </c>
      <c r="G17" s="19"/>
      <c r="H17" s="16"/>
      <c r="I17" s="17"/>
      <c r="J17" s="18"/>
    </row>
    <row r="18" spans="2:29" x14ac:dyDescent="0.25">
      <c r="B18" s="7">
        <v>45731</v>
      </c>
      <c r="C18" s="8">
        <v>89</v>
      </c>
      <c r="D18" s="9"/>
      <c r="E18" s="10">
        <v>15.2</v>
      </c>
      <c r="F18" s="33">
        <f t="shared" si="0"/>
        <v>1352.8</v>
      </c>
      <c r="G18" s="19"/>
      <c r="H18" s="16"/>
      <c r="I18" s="17"/>
      <c r="J18" s="18"/>
      <c r="M18" s="31"/>
      <c r="P18" s="114"/>
      <c r="Q18" s="115"/>
      <c r="R18" s="114"/>
      <c r="S18" s="115"/>
      <c r="T18" s="116"/>
      <c r="U18" s="115"/>
      <c r="V18" s="115"/>
      <c r="W18" s="117"/>
      <c r="X18" s="115"/>
      <c r="Y18" s="118"/>
      <c r="Z18" s="119"/>
      <c r="AA18" s="119"/>
      <c r="AB18" s="119"/>
      <c r="AC18" s="115"/>
    </row>
    <row r="19" spans="2:29" x14ac:dyDescent="0.25">
      <c r="B19" s="7">
        <v>45732</v>
      </c>
      <c r="C19" s="8">
        <v>89</v>
      </c>
      <c r="D19" s="9"/>
      <c r="E19" s="10">
        <v>15.2</v>
      </c>
      <c r="F19" s="33">
        <f t="shared" si="0"/>
        <v>1352.8</v>
      </c>
      <c r="G19" s="19"/>
      <c r="H19" s="16"/>
      <c r="I19" s="17"/>
      <c r="J19" s="18"/>
      <c r="P19" s="114"/>
      <c r="Q19" s="115"/>
      <c r="R19" s="114"/>
      <c r="S19" s="115"/>
      <c r="T19" s="116"/>
      <c r="U19" s="115"/>
      <c r="V19" s="115" t="s">
        <v>68</v>
      </c>
      <c r="W19" s="117"/>
      <c r="X19" s="115"/>
      <c r="Y19" s="118"/>
      <c r="Z19" s="119"/>
      <c r="AA19" s="119"/>
      <c r="AB19" s="119"/>
      <c r="AC19" s="115"/>
    </row>
    <row r="20" spans="2:29" x14ac:dyDescent="0.25">
      <c r="B20" s="7">
        <v>45733</v>
      </c>
      <c r="C20" s="8">
        <v>90.5</v>
      </c>
      <c r="D20" s="9"/>
      <c r="E20" s="10">
        <v>15.2</v>
      </c>
      <c r="F20" s="33">
        <f t="shared" si="0"/>
        <v>1375.6</v>
      </c>
      <c r="G20" s="19"/>
      <c r="H20" s="16"/>
      <c r="I20" s="17"/>
      <c r="J20" s="18"/>
      <c r="V20" t="s">
        <v>69</v>
      </c>
    </row>
    <row r="21" spans="2:29" x14ac:dyDescent="0.25">
      <c r="B21" s="7">
        <v>45734</v>
      </c>
      <c r="C21" s="8">
        <v>88</v>
      </c>
      <c r="D21" s="9"/>
      <c r="E21" s="10">
        <v>15.2</v>
      </c>
      <c r="F21" s="33">
        <f t="shared" si="0"/>
        <v>1337.6</v>
      </c>
      <c r="G21" s="19"/>
      <c r="H21" s="16"/>
      <c r="I21" s="17"/>
      <c r="J21" s="18"/>
    </row>
    <row r="22" spans="2:29" x14ac:dyDescent="0.25">
      <c r="B22" s="7">
        <v>45735</v>
      </c>
      <c r="C22" s="8">
        <v>83</v>
      </c>
      <c r="D22" s="9"/>
      <c r="E22" s="10">
        <v>15.2</v>
      </c>
      <c r="F22" s="33">
        <f t="shared" si="0"/>
        <v>1261.5999999999999</v>
      </c>
      <c r="G22" s="19"/>
      <c r="H22" s="16"/>
      <c r="I22" s="17"/>
      <c r="J22" s="18"/>
    </row>
    <row r="23" spans="2:29" x14ac:dyDescent="0.25">
      <c r="B23" s="7">
        <v>45736</v>
      </c>
      <c r="C23" s="8">
        <v>80.5</v>
      </c>
      <c r="D23" s="9"/>
      <c r="E23" s="10">
        <v>15.2</v>
      </c>
      <c r="F23" s="33">
        <f t="shared" si="0"/>
        <v>1223.5999999999999</v>
      </c>
      <c r="G23" s="19"/>
      <c r="H23" s="16"/>
      <c r="I23" s="17"/>
      <c r="J23" s="18"/>
      <c r="N23" s="31"/>
    </row>
    <row r="24" spans="2:29" x14ac:dyDescent="0.25">
      <c r="B24" s="7">
        <v>45737</v>
      </c>
      <c r="C24" s="8">
        <v>78.5</v>
      </c>
      <c r="D24" s="9"/>
      <c r="E24" s="10">
        <v>15.2</v>
      </c>
      <c r="F24" s="33">
        <f t="shared" si="0"/>
        <v>1193.2</v>
      </c>
      <c r="G24" s="19"/>
      <c r="H24" s="16"/>
      <c r="I24" s="17"/>
      <c r="J24" s="18"/>
    </row>
    <row r="25" spans="2:29" x14ac:dyDescent="0.25">
      <c r="B25" s="7">
        <v>45738</v>
      </c>
      <c r="C25" s="8">
        <v>85.5</v>
      </c>
      <c r="D25" s="9"/>
      <c r="E25" s="10">
        <v>15.2</v>
      </c>
      <c r="F25" s="33">
        <f t="shared" si="0"/>
        <v>1299.5999999999999</v>
      </c>
      <c r="G25" s="19"/>
      <c r="H25" s="16"/>
      <c r="I25" s="17"/>
      <c r="J25" s="18"/>
    </row>
    <row r="26" spans="2:29" x14ac:dyDescent="0.25">
      <c r="B26" s="7">
        <v>45739</v>
      </c>
      <c r="C26" s="8">
        <v>88</v>
      </c>
      <c r="D26" s="9"/>
      <c r="E26" s="10">
        <v>15.2</v>
      </c>
      <c r="F26" s="33">
        <f t="shared" si="0"/>
        <v>1337.6</v>
      </c>
      <c r="G26" s="19"/>
      <c r="H26" s="16"/>
      <c r="I26" s="17"/>
      <c r="J26" s="18"/>
    </row>
    <row r="27" spans="2:29" x14ac:dyDescent="0.25">
      <c r="B27" s="7">
        <v>45740</v>
      </c>
      <c r="C27" s="8">
        <v>90</v>
      </c>
      <c r="D27" s="9"/>
      <c r="E27" s="10">
        <v>15.2</v>
      </c>
      <c r="F27" s="33">
        <f t="shared" si="0"/>
        <v>1368</v>
      </c>
      <c r="G27" s="19"/>
      <c r="H27" s="16"/>
      <c r="I27" s="17"/>
      <c r="J27" s="18"/>
      <c r="M27" s="17"/>
      <c r="N27" s="40"/>
    </row>
    <row r="28" spans="2:29" x14ac:dyDescent="0.25">
      <c r="B28" s="7">
        <v>45741</v>
      </c>
      <c r="C28" s="8">
        <v>82</v>
      </c>
      <c r="D28" s="9"/>
      <c r="E28" s="10">
        <v>15.2</v>
      </c>
      <c r="F28" s="33">
        <f t="shared" si="0"/>
        <v>1246.3999999999999</v>
      </c>
      <c r="G28" s="19"/>
      <c r="H28" s="16"/>
      <c r="I28" s="17"/>
      <c r="J28" s="18"/>
      <c r="M28" s="17"/>
      <c r="N28" s="40"/>
    </row>
    <row r="29" spans="2:29" x14ac:dyDescent="0.25">
      <c r="B29" s="7">
        <v>45742</v>
      </c>
      <c r="C29" s="8">
        <v>90.5</v>
      </c>
      <c r="D29" s="9"/>
      <c r="E29" s="10">
        <v>15.2</v>
      </c>
      <c r="F29" s="33">
        <f t="shared" si="0"/>
        <v>1375.6</v>
      </c>
      <c r="G29" s="19"/>
      <c r="H29" s="16"/>
      <c r="I29" s="17"/>
      <c r="J29" s="18"/>
      <c r="M29" s="17"/>
      <c r="N29" s="40"/>
    </row>
    <row r="30" spans="2:29" x14ac:dyDescent="0.25">
      <c r="B30" s="7">
        <v>45743</v>
      </c>
      <c r="C30" s="8">
        <v>89</v>
      </c>
      <c r="D30" s="9"/>
      <c r="E30" s="10">
        <v>15.2</v>
      </c>
      <c r="F30" s="33">
        <f t="shared" si="0"/>
        <v>1352.8</v>
      </c>
      <c r="G30" s="19"/>
      <c r="H30" s="16"/>
      <c r="I30" s="17"/>
      <c r="J30" s="18"/>
      <c r="M30" s="17"/>
      <c r="N30" s="40"/>
    </row>
    <row r="31" spans="2:29" x14ac:dyDescent="0.25">
      <c r="B31" s="7">
        <v>45744</v>
      </c>
      <c r="C31" s="8">
        <v>87.5</v>
      </c>
      <c r="D31" s="9"/>
      <c r="E31" s="10">
        <v>15.2</v>
      </c>
      <c r="F31" s="33">
        <f t="shared" si="0"/>
        <v>1330</v>
      </c>
      <c r="G31" s="19"/>
      <c r="H31" s="16"/>
      <c r="I31" s="17"/>
      <c r="J31" s="18"/>
      <c r="M31" s="17"/>
      <c r="N31" s="40"/>
    </row>
    <row r="32" spans="2:29" x14ac:dyDescent="0.25">
      <c r="B32" s="7">
        <v>45745</v>
      </c>
      <c r="C32" s="8">
        <v>0</v>
      </c>
      <c r="D32" s="9"/>
      <c r="E32" s="10">
        <v>15.2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0</v>
      </c>
      <c r="D33" s="9"/>
      <c r="E33" s="10">
        <v>15.2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8">
        <v>94</v>
      </c>
      <c r="D34" s="36"/>
      <c r="E34" s="10">
        <v>15.2</v>
      </c>
      <c r="F34" s="38">
        <f t="shared" si="0"/>
        <v>1428.8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2529</v>
      </c>
      <c r="D35" s="43">
        <f>SUM(D4:D34)</f>
        <v>0</v>
      </c>
      <c r="E35" s="44"/>
      <c r="F35" s="45" t="s">
        <v>4</v>
      </c>
      <c r="G35" s="24"/>
      <c r="H35" s="154" t="s">
        <v>11</v>
      </c>
      <c r="I35" s="154"/>
      <c r="J35" s="25">
        <f>SUM(J4:J34)</f>
        <v>42350.349575999986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5" t="s">
        <v>13</v>
      </c>
      <c r="I36" s="155"/>
      <c r="J36" s="18">
        <f>F36+F37</f>
        <v>38440.799999999996</v>
      </c>
      <c r="L36" s="31">
        <f>J36-J4-J5-J6</f>
        <v>37240.184537999994</v>
      </c>
      <c r="M36" s="31"/>
      <c r="N36" s="31">
        <f>L36-M36</f>
        <v>37240.184537999994</v>
      </c>
    </row>
    <row r="37" spans="2:14" x14ac:dyDescent="0.25">
      <c r="B37" s="26" t="s">
        <v>14</v>
      </c>
      <c r="C37" s="30">
        <f>C35</f>
        <v>2529</v>
      </c>
      <c r="D37" s="9">
        <f>D35/1.03</f>
        <v>0</v>
      </c>
      <c r="E37" s="10"/>
      <c r="F37" s="33">
        <f>SUM(F4:F36)</f>
        <v>38440.799999999996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56" t="s">
        <v>16</v>
      </c>
      <c r="C39" s="157"/>
      <c r="D39" s="27"/>
      <c r="E39" s="37"/>
      <c r="F39" s="38"/>
      <c r="G39" s="28"/>
      <c r="H39" s="158" t="s">
        <v>17</v>
      </c>
      <c r="I39" s="158"/>
      <c r="J39" s="29">
        <f>J36+J37+J38-J35</f>
        <v>-3909.5495759999903</v>
      </c>
      <c r="M39" s="17"/>
      <c r="N39" s="40">
        <f>J39+N34</f>
        <v>-3909.5495759999903</v>
      </c>
    </row>
    <row r="40" spans="2:14" ht="15.75" thickBot="1" x14ac:dyDescent="0.3">
      <c r="B40" s="148"/>
      <c r="C40" s="149"/>
      <c r="D40" s="149"/>
      <c r="E40" s="149"/>
      <c r="F40" s="149"/>
      <c r="G40" s="149"/>
      <c r="H40" s="149"/>
      <c r="I40" s="149"/>
      <c r="J40" s="150"/>
      <c r="M40" s="17" t="s">
        <v>25</v>
      </c>
      <c r="N40" s="40">
        <v>78818.28</v>
      </c>
    </row>
    <row r="41" spans="2:14" ht="15.75" thickBot="1" x14ac:dyDescent="0.3">
      <c r="B41" s="148"/>
      <c r="C41" s="149"/>
      <c r="D41" s="149"/>
      <c r="E41" s="149"/>
      <c r="F41" s="149"/>
      <c r="G41" s="149"/>
      <c r="H41" s="149"/>
      <c r="I41" s="149"/>
      <c r="J41" s="150"/>
      <c r="M41" s="17" t="s">
        <v>32</v>
      </c>
      <c r="N41" s="40">
        <f>N40+N39</f>
        <v>74908.730424000008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5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1" t="s">
        <v>78</v>
      </c>
      <c r="C2" s="152"/>
      <c r="D2" s="152"/>
      <c r="E2" s="152"/>
      <c r="F2" s="152"/>
      <c r="G2" s="152"/>
      <c r="H2" s="152"/>
      <c r="I2" s="152"/>
      <c r="J2" s="15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9">
        <v>45665</v>
      </c>
      <c r="Q3" s="60" t="s">
        <v>41</v>
      </c>
      <c r="R3" s="59">
        <v>45695</v>
      </c>
      <c r="S3" s="60" t="s">
        <v>42</v>
      </c>
      <c r="T3" s="61">
        <v>5</v>
      </c>
      <c r="U3" s="60" t="s">
        <v>43</v>
      </c>
      <c r="V3" s="60" t="s">
        <v>40</v>
      </c>
      <c r="W3" s="62">
        <v>2250</v>
      </c>
      <c r="X3" s="60" t="s">
        <v>12</v>
      </c>
      <c r="Y3" s="63">
        <v>12</v>
      </c>
      <c r="Z3" s="64">
        <v>27000</v>
      </c>
      <c r="AA3" s="65"/>
      <c r="AB3" s="64">
        <v>27000</v>
      </c>
      <c r="AC3" t="s">
        <v>51</v>
      </c>
    </row>
    <row r="4" spans="2:29" x14ac:dyDescent="0.25">
      <c r="B4" s="7">
        <v>45748</v>
      </c>
      <c r="C4" s="8">
        <v>95</v>
      </c>
      <c r="D4" s="9"/>
      <c r="E4" s="10">
        <v>15.2</v>
      </c>
      <c r="F4" s="33">
        <f>E4*C4</f>
        <v>1444</v>
      </c>
      <c r="G4" s="11"/>
      <c r="H4" s="12" t="s">
        <v>6</v>
      </c>
      <c r="I4" s="13">
        <v>0.01</v>
      </c>
      <c r="J4" s="14">
        <f>(F36+F37)*I4</f>
        <v>486.096</v>
      </c>
      <c r="P4" s="56"/>
      <c r="Q4" s="56"/>
      <c r="R4" s="56"/>
      <c r="S4" s="56"/>
      <c r="T4" s="56"/>
      <c r="U4" s="56"/>
      <c r="V4" s="56" t="s">
        <v>50</v>
      </c>
      <c r="W4" s="56"/>
      <c r="X4" s="56"/>
      <c r="Y4" s="56"/>
      <c r="Z4" s="56"/>
      <c r="AA4" s="56"/>
      <c r="AB4" s="58">
        <v>-27000</v>
      </c>
    </row>
    <row r="5" spans="2:29" x14ac:dyDescent="0.25">
      <c r="B5" s="7">
        <v>45749</v>
      </c>
      <c r="C5" s="8">
        <v>94</v>
      </c>
      <c r="D5" s="9"/>
      <c r="E5" s="10">
        <v>15.2</v>
      </c>
      <c r="F5" s="33">
        <f t="shared" ref="F5:F34" si="0">E5*C5</f>
        <v>1428.8</v>
      </c>
      <c r="G5" s="11"/>
      <c r="H5" s="12" t="s">
        <v>7</v>
      </c>
      <c r="I5" s="13">
        <v>1E-3</v>
      </c>
      <c r="J5" s="14">
        <f>(F36+F37-J4-J6)*I5</f>
        <v>47.138523999999997</v>
      </c>
      <c r="P5" s="67">
        <v>45688</v>
      </c>
      <c r="Q5" s="68" t="s">
        <v>52</v>
      </c>
      <c r="R5" s="67">
        <v>45716</v>
      </c>
      <c r="S5" s="68" t="s">
        <v>42</v>
      </c>
      <c r="T5" s="69">
        <v>98</v>
      </c>
      <c r="U5" s="68" t="s">
        <v>43</v>
      </c>
      <c r="V5" s="68" t="s">
        <v>53</v>
      </c>
      <c r="W5" s="92">
        <v>50</v>
      </c>
      <c r="X5" s="68" t="s">
        <v>54</v>
      </c>
      <c r="Y5" s="71">
        <v>744</v>
      </c>
      <c r="Z5" s="72">
        <v>37200</v>
      </c>
      <c r="AA5" s="72"/>
      <c r="AB5" s="72">
        <v>37200</v>
      </c>
    </row>
    <row r="6" spans="2:29" x14ac:dyDescent="0.25">
      <c r="B6" s="7">
        <v>45750</v>
      </c>
      <c r="C6" s="8">
        <v>90</v>
      </c>
      <c r="D6" s="9"/>
      <c r="E6" s="10">
        <v>15.2</v>
      </c>
      <c r="F6" s="33">
        <f t="shared" si="0"/>
        <v>1368</v>
      </c>
      <c r="G6" s="11"/>
      <c r="H6" s="12" t="s">
        <v>8</v>
      </c>
      <c r="I6" s="13"/>
      <c r="J6" s="14">
        <v>984.98</v>
      </c>
      <c r="P6" s="78">
        <v>45695</v>
      </c>
      <c r="Q6" s="91" t="s">
        <v>55</v>
      </c>
      <c r="R6" s="96">
        <v>45716</v>
      </c>
      <c r="S6" s="91" t="s">
        <v>46</v>
      </c>
      <c r="T6" s="95">
        <v>9</v>
      </c>
      <c r="U6" s="91" t="s">
        <v>43</v>
      </c>
      <c r="V6" s="91" t="s">
        <v>56</v>
      </c>
      <c r="W6" s="93">
        <v>2</v>
      </c>
      <c r="X6" s="91" t="s">
        <v>54</v>
      </c>
      <c r="Y6" s="94">
        <v>750</v>
      </c>
      <c r="Z6" s="90">
        <v>1500</v>
      </c>
      <c r="AA6" s="89"/>
      <c r="AB6" s="90">
        <v>1500</v>
      </c>
      <c r="AC6" s="87" t="s">
        <v>57</v>
      </c>
    </row>
    <row r="7" spans="2:29" x14ac:dyDescent="0.25">
      <c r="B7" s="7">
        <v>45751</v>
      </c>
      <c r="C7" s="8">
        <v>95.5</v>
      </c>
      <c r="D7" s="9"/>
      <c r="E7" s="10">
        <v>15.2</v>
      </c>
      <c r="F7" s="33">
        <f t="shared" si="0"/>
        <v>1451.6</v>
      </c>
      <c r="G7" s="11"/>
      <c r="H7" s="12" t="s">
        <v>9</v>
      </c>
      <c r="I7" s="13"/>
      <c r="J7" s="14">
        <f>'MART 2025'!J39*-1</f>
        <v>3909.5495759999903</v>
      </c>
      <c r="P7" s="56"/>
      <c r="Q7" s="56"/>
      <c r="R7" s="56"/>
      <c r="S7" s="56"/>
      <c r="T7" s="56"/>
      <c r="U7" s="56"/>
      <c r="V7" s="56" t="s">
        <v>63</v>
      </c>
      <c r="W7" s="56"/>
      <c r="X7" s="56"/>
      <c r="Y7" s="56"/>
      <c r="Z7" s="56"/>
      <c r="AA7" s="56"/>
      <c r="AB7" s="58">
        <v>-38700</v>
      </c>
    </row>
    <row r="8" spans="2:29" x14ac:dyDescent="0.25">
      <c r="B8" s="7">
        <v>45752</v>
      </c>
      <c r="C8" s="8">
        <v>94.5</v>
      </c>
      <c r="D8" s="9"/>
      <c r="E8" s="10">
        <v>15.2</v>
      </c>
      <c r="F8" s="33">
        <f t="shared" si="0"/>
        <v>1436.3999999999999</v>
      </c>
      <c r="G8" s="15">
        <v>45738</v>
      </c>
      <c r="H8" s="16" t="s">
        <v>75</v>
      </c>
      <c r="I8" s="17"/>
      <c r="J8" s="18">
        <v>31725</v>
      </c>
      <c r="P8" s="120">
        <v>45724</v>
      </c>
      <c r="Q8" s="121" t="s">
        <v>59</v>
      </c>
      <c r="R8" s="120">
        <v>45747</v>
      </c>
      <c r="S8" s="121" t="s">
        <v>46</v>
      </c>
      <c r="T8" s="122">
        <v>64</v>
      </c>
      <c r="U8" s="121" t="s">
        <v>43</v>
      </c>
      <c r="V8" s="121" t="s">
        <v>53</v>
      </c>
      <c r="W8" s="123">
        <v>40</v>
      </c>
      <c r="X8" s="121" t="s">
        <v>54</v>
      </c>
      <c r="Y8" s="124">
        <v>705</v>
      </c>
      <c r="Z8" s="125">
        <v>28200</v>
      </c>
      <c r="AA8" s="126"/>
      <c r="AB8" s="125">
        <v>28200</v>
      </c>
      <c r="AC8" s="128" t="s">
        <v>60</v>
      </c>
    </row>
    <row r="9" spans="2:29" x14ac:dyDescent="0.25">
      <c r="B9" s="7">
        <v>45753</v>
      </c>
      <c r="C9" s="8">
        <v>94</v>
      </c>
      <c r="D9" s="9"/>
      <c r="E9" s="10">
        <v>15.2</v>
      </c>
      <c r="F9" s="33">
        <f t="shared" si="0"/>
        <v>1428.8</v>
      </c>
      <c r="G9" s="15">
        <v>45738</v>
      </c>
      <c r="H9" s="16" t="s">
        <v>76</v>
      </c>
      <c r="I9" s="17"/>
      <c r="J9" s="18">
        <v>5950</v>
      </c>
      <c r="P9" s="120">
        <v>45724</v>
      </c>
      <c r="Q9" s="121" t="s">
        <v>59</v>
      </c>
      <c r="R9" s="120">
        <v>45747</v>
      </c>
      <c r="S9" s="121" t="s">
        <v>46</v>
      </c>
      <c r="T9" s="122">
        <v>64</v>
      </c>
      <c r="U9" s="121" t="s">
        <v>43</v>
      </c>
      <c r="V9" s="121" t="s">
        <v>61</v>
      </c>
      <c r="W9" s="127">
        <v>25</v>
      </c>
      <c r="X9" s="121" t="s">
        <v>12</v>
      </c>
      <c r="Y9" s="124">
        <v>80</v>
      </c>
      <c r="Z9" s="125">
        <v>2000</v>
      </c>
      <c r="AA9" s="126"/>
      <c r="AB9" s="125">
        <v>2000</v>
      </c>
      <c r="AC9" s="128" t="s">
        <v>60</v>
      </c>
    </row>
    <row r="10" spans="2:29" x14ac:dyDescent="0.25">
      <c r="B10" s="7">
        <v>45754</v>
      </c>
      <c r="C10" s="8">
        <v>90.5</v>
      </c>
      <c r="D10" s="9"/>
      <c r="E10" s="10">
        <v>15.2</v>
      </c>
      <c r="F10" s="33">
        <f t="shared" si="0"/>
        <v>1375.6</v>
      </c>
      <c r="G10" s="15">
        <v>45797</v>
      </c>
      <c r="H10" s="16" t="s">
        <v>58</v>
      </c>
      <c r="I10" s="17"/>
      <c r="J10" s="18">
        <v>5506.84</v>
      </c>
      <c r="P10" s="120">
        <v>45724</v>
      </c>
      <c r="Q10" s="121" t="s">
        <v>59</v>
      </c>
      <c r="R10" s="120">
        <v>45747</v>
      </c>
      <c r="S10" s="121" t="s">
        <v>46</v>
      </c>
      <c r="T10" s="122">
        <v>64</v>
      </c>
      <c r="U10" s="121" t="s">
        <v>43</v>
      </c>
      <c r="V10" s="121" t="s">
        <v>62</v>
      </c>
      <c r="W10" s="123">
        <v>10</v>
      </c>
      <c r="X10" s="121" t="s">
        <v>54</v>
      </c>
      <c r="Y10" s="124">
        <v>544.55445999999995</v>
      </c>
      <c r="Z10" s="125">
        <v>5445.54</v>
      </c>
      <c r="AA10" s="125">
        <v>54.46</v>
      </c>
      <c r="AB10" s="125">
        <v>5500</v>
      </c>
      <c r="AC10" s="128" t="s">
        <v>60</v>
      </c>
    </row>
    <row r="11" spans="2:29" x14ac:dyDescent="0.25">
      <c r="B11" s="7">
        <v>45755</v>
      </c>
      <c r="C11" s="8">
        <v>55.5</v>
      </c>
      <c r="D11" s="9"/>
      <c r="E11" s="10">
        <v>15.2</v>
      </c>
      <c r="F11" s="33">
        <f t="shared" si="0"/>
        <v>843.59999999999991</v>
      </c>
      <c r="G11" s="19"/>
      <c r="H11" s="16"/>
      <c r="I11" s="17"/>
      <c r="J11" s="18"/>
      <c r="P11" s="56"/>
      <c r="Q11" s="56"/>
      <c r="R11" s="56"/>
      <c r="S11" s="56"/>
      <c r="T11" s="56"/>
      <c r="U11" s="56"/>
      <c r="V11" s="56" t="s">
        <v>73</v>
      </c>
      <c r="W11" s="56"/>
      <c r="X11" s="56"/>
      <c r="Y11" s="56"/>
      <c r="Z11" s="56"/>
      <c r="AA11" s="56"/>
      <c r="AB11" s="58">
        <v>-35700</v>
      </c>
    </row>
    <row r="12" spans="2:29" x14ac:dyDescent="0.25">
      <c r="B12" s="7">
        <v>45756</v>
      </c>
      <c r="C12" s="8">
        <v>91</v>
      </c>
      <c r="D12" s="9"/>
      <c r="E12" s="10">
        <v>15.2</v>
      </c>
      <c r="F12" s="33">
        <f t="shared" si="0"/>
        <v>1383.2</v>
      </c>
      <c r="G12" s="19"/>
      <c r="H12" s="16"/>
      <c r="I12" s="17"/>
      <c r="J12" s="18"/>
      <c r="P12" s="129">
        <v>45738</v>
      </c>
      <c r="Q12" s="130" t="s">
        <v>66</v>
      </c>
      <c r="R12" s="129">
        <v>45777</v>
      </c>
      <c r="S12" s="130" t="s">
        <v>46</v>
      </c>
      <c r="T12" s="131">
        <v>80</v>
      </c>
      <c r="U12" s="130" t="s">
        <v>43</v>
      </c>
      <c r="V12" s="130" t="s">
        <v>53</v>
      </c>
      <c r="W12" s="132">
        <v>45</v>
      </c>
      <c r="X12" s="130" t="s">
        <v>54</v>
      </c>
      <c r="Y12" s="133">
        <v>705</v>
      </c>
      <c r="Z12" s="134">
        <v>31725</v>
      </c>
      <c r="AA12" s="135"/>
      <c r="AB12" s="134">
        <v>31725</v>
      </c>
      <c r="AC12" s="113" t="s">
        <v>67</v>
      </c>
    </row>
    <row r="13" spans="2:29" x14ac:dyDescent="0.25">
      <c r="B13" s="7">
        <v>45757</v>
      </c>
      <c r="C13" s="8">
        <v>88</v>
      </c>
      <c r="D13" s="9"/>
      <c r="E13" s="10">
        <v>15.2</v>
      </c>
      <c r="F13" s="33">
        <f t="shared" si="0"/>
        <v>1337.6</v>
      </c>
      <c r="G13" s="19"/>
      <c r="H13" s="16"/>
      <c r="I13" s="17"/>
      <c r="J13" s="18"/>
      <c r="P13" s="129">
        <v>45738</v>
      </c>
      <c r="Q13" s="130" t="s">
        <v>66</v>
      </c>
      <c r="R13" s="129">
        <v>45777</v>
      </c>
      <c r="S13" s="130" t="s">
        <v>46</v>
      </c>
      <c r="T13" s="131">
        <v>80</v>
      </c>
      <c r="U13" s="130" t="s">
        <v>43</v>
      </c>
      <c r="V13" s="130" t="s">
        <v>62</v>
      </c>
      <c r="W13" s="132">
        <v>10</v>
      </c>
      <c r="X13" s="130" t="s">
        <v>54</v>
      </c>
      <c r="Y13" s="133">
        <v>589.10891000000004</v>
      </c>
      <c r="Z13" s="134">
        <v>5891.09</v>
      </c>
      <c r="AA13" s="134">
        <v>58.91</v>
      </c>
      <c r="AB13" s="134">
        <v>5950</v>
      </c>
      <c r="AC13" s="113" t="s">
        <v>67</v>
      </c>
    </row>
    <row r="14" spans="2:29" x14ac:dyDescent="0.25">
      <c r="B14" s="7">
        <v>45758</v>
      </c>
      <c r="C14" s="8">
        <v>88.5</v>
      </c>
      <c r="D14" s="9"/>
      <c r="E14" s="10">
        <v>15.2</v>
      </c>
      <c r="F14" s="33">
        <f t="shared" si="0"/>
        <v>1345.2</v>
      </c>
      <c r="G14" s="19"/>
      <c r="H14" s="16"/>
      <c r="I14" s="17"/>
      <c r="J14" s="18"/>
      <c r="P14" s="56"/>
      <c r="Q14" s="56"/>
      <c r="R14" s="56"/>
      <c r="S14" s="56"/>
      <c r="T14" s="56"/>
      <c r="U14" s="56"/>
      <c r="V14" s="56" t="s">
        <v>77</v>
      </c>
      <c r="W14" s="56"/>
      <c r="X14" s="56"/>
      <c r="Y14" s="56"/>
      <c r="Z14" s="56"/>
      <c r="AA14" s="56"/>
      <c r="AB14" s="58">
        <v>-37675</v>
      </c>
    </row>
    <row r="15" spans="2:29" x14ac:dyDescent="0.25">
      <c r="B15" s="7">
        <v>45759</v>
      </c>
      <c r="C15" s="8">
        <v>89.5</v>
      </c>
      <c r="D15" s="9"/>
      <c r="E15" s="10">
        <v>15.2</v>
      </c>
      <c r="F15" s="33">
        <f t="shared" si="0"/>
        <v>1360.3999999999999</v>
      </c>
      <c r="G15" s="19"/>
      <c r="H15" s="16"/>
      <c r="I15" s="17"/>
      <c r="J15" s="18"/>
    </row>
    <row r="16" spans="2:29" x14ac:dyDescent="0.25">
      <c r="B16" s="7">
        <v>45760</v>
      </c>
      <c r="C16" s="8">
        <v>89</v>
      </c>
      <c r="D16" s="9"/>
      <c r="E16" s="10">
        <v>15.2</v>
      </c>
      <c r="F16" s="33">
        <f t="shared" si="0"/>
        <v>1352.8</v>
      </c>
      <c r="G16" s="19"/>
      <c r="H16" s="16"/>
      <c r="I16" s="17"/>
      <c r="J16" s="18"/>
    </row>
    <row r="17" spans="2:10" x14ac:dyDescent="0.25">
      <c r="B17" s="7">
        <v>45761</v>
      </c>
      <c r="C17" s="8">
        <v>87</v>
      </c>
      <c r="D17" s="9"/>
      <c r="E17" s="10">
        <v>15.2</v>
      </c>
      <c r="F17" s="33">
        <f t="shared" si="0"/>
        <v>1322.3999999999999</v>
      </c>
      <c r="G17" s="19"/>
      <c r="H17" s="16"/>
      <c r="I17" s="17"/>
      <c r="J17" s="18"/>
    </row>
    <row r="18" spans="2:10" x14ac:dyDescent="0.25">
      <c r="B18" s="7">
        <v>45762</v>
      </c>
      <c r="C18" s="8">
        <v>97</v>
      </c>
      <c r="D18" s="9"/>
      <c r="E18" s="10">
        <v>15.2</v>
      </c>
      <c r="F18" s="33">
        <f t="shared" si="0"/>
        <v>1474.3999999999999</v>
      </c>
      <c r="G18" s="19"/>
      <c r="H18" s="16"/>
      <c r="I18" s="17"/>
      <c r="J18" s="18"/>
    </row>
    <row r="19" spans="2:10" x14ac:dyDescent="0.25">
      <c r="B19" s="7">
        <v>45763</v>
      </c>
      <c r="C19" s="8">
        <v>93</v>
      </c>
      <c r="D19" s="9"/>
      <c r="E19" s="10">
        <v>15.2</v>
      </c>
      <c r="F19" s="33">
        <f t="shared" si="0"/>
        <v>1413.6</v>
      </c>
      <c r="G19" s="19"/>
      <c r="H19" s="16"/>
      <c r="I19" s="17"/>
      <c r="J19" s="18"/>
    </row>
    <row r="20" spans="2:10" x14ac:dyDescent="0.25">
      <c r="B20" s="7">
        <v>45764</v>
      </c>
      <c r="C20" s="8">
        <v>94</v>
      </c>
      <c r="D20" s="9"/>
      <c r="E20" s="10">
        <v>15.2</v>
      </c>
      <c r="F20" s="33">
        <f t="shared" si="0"/>
        <v>1428.8</v>
      </c>
      <c r="G20" s="19"/>
      <c r="H20" s="16"/>
      <c r="I20" s="17"/>
      <c r="J20" s="18"/>
    </row>
    <row r="21" spans="2:10" x14ac:dyDescent="0.25">
      <c r="B21" s="7">
        <v>45765</v>
      </c>
      <c r="C21" s="8">
        <v>94</v>
      </c>
      <c r="D21" s="9"/>
      <c r="E21" s="10">
        <v>15.2</v>
      </c>
      <c r="F21" s="33">
        <f t="shared" si="0"/>
        <v>1428.8</v>
      </c>
      <c r="G21" s="19"/>
      <c r="H21" s="16"/>
      <c r="I21" s="17"/>
      <c r="J21" s="18"/>
    </row>
    <row r="22" spans="2:10" x14ac:dyDescent="0.25">
      <c r="B22" s="7">
        <v>45766</v>
      </c>
      <c r="C22" s="8">
        <v>87.5</v>
      </c>
      <c r="D22" s="9"/>
      <c r="E22" s="10">
        <v>15.2</v>
      </c>
      <c r="F22" s="33">
        <f t="shared" si="0"/>
        <v>1330</v>
      </c>
      <c r="G22" s="19"/>
      <c r="H22" s="16"/>
      <c r="I22" s="17"/>
      <c r="J22" s="18"/>
    </row>
    <row r="23" spans="2:10" x14ac:dyDescent="0.25">
      <c r="B23" s="7">
        <v>45767</v>
      </c>
      <c r="C23" s="8">
        <v>152</v>
      </c>
      <c r="D23" s="9"/>
      <c r="E23" s="10">
        <v>15.2</v>
      </c>
      <c r="F23" s="33">
        <f t="shared" si="0"/>
        <v>2310.4</v>
      </c>
      <c r="G23" s="19"/>
      <c r="H23" s="16"/>
      <c r="I23" s="17"/>
      <c r="J23" s="18"/>
    </row>
    <row r="24" spans="2:10" x14ac:dyDescent="0.25">
      <c r="B24" s="7">
        <v>45768</v>
      </c>
      <c r="C24" s="8">
        <v>124.5</v>
      </c>
      <c r="D24" s="9"/>
      <c r="E24" s="10">
        <v>15.2</v>
      </c>
      <c r="F24" s="33">
        <f t="shared" si="0"/>
        <v>1892.3999999999999</v>
      </c>
      <c r="G24" s="19"/>
      <c r="H24" s="16"/>
      <c r="I24" s="17"/>
      <c r="J24" s="18"/>
    </row>
    <row r="25" spans="2:10" x14ac:dyDescent="0.25">
      <c r="B25" s="7">
        <v>45769</v>
      </c>
      <c r="C25" s="8">
        <v>141</v>
      </c>
      <c r="D25" s="9"/>
      <c r="E25" s="10">
        <v>15.2</v>
      </c>
      <c r="F25" s="33">
        <f t="shared" si="0"/>
        <v>2143.1999999999998</v>
      </c>
      <c r="G25" s="19"/>
      <c r="H25" s="16"/>
      <c r="I25" s="17"/>
      <c r="J25" s="18"/>
    </row>
    <row r="26" spans="2:10" x14ac:dyDescent="0.25">
      <c r="B26" s="7">
        <v>45770</v>
      </c>
      <c r="C26" s="8">
        <v>136</v>
      </c>
      <c r="D26" s="9"/>
      <c r="E26" s="10">
        <v>15.2</v>
      </c>
      <c r="F26" s="33">
        <f t="shared" si="0"/>
        <v>2067.1999999999998</v>
      </c>
      <c r="G26" s="19"/>
      <c r="H26" s="16"/>
      <c r="I26" s="17"/>
      <c r="J26" s="18"/>
    </row>
    <row r="27" spans="2:10" x14ac:dyDescent="0.25">
      <c r="B27" s="7">
        <v>45771</v>
      </c>
      <c r="C27" s="8">
        <v>138</v>
      </c>
      <c r="D27" s="9"/>
      <c r="E27" s="10">
        <v>15.2</v>
      </c>
      <c r="F27" s="33">
        <f t="shared" si="0"/>
        <v>2097.6</v>
      </c>
      <c r="G27" s="19"/>
      <c r="H27" s="16"/>
      <c r="I27" s="17"/>
      <c r="J27" s="18"/>
    </row>
    <row r="28" spans="2:10" x14ac:dyDescent="0.25">
      <c r="B28" s="7">
        <v>45772</v>
      </c>
      <c r="C28" s="8">
        <v>138</v>
      </c>
      <c r="D28" s="9"/>
      <c r="E28" s="10">
        <v>15.2</v>
      </c>
      <c r="F28" s="33">
        <f t="shared" si="0"/>
        <v>2097.6</v>
      </c>
      <c r="G28" s="19"/>
      <c r="H28" s="16"/>
      <c r="I28" s="17"/>
      <c r="J28" s="18"/>
    </row>
    <row r="29" spans="2:10" x14ac:dyDescent="0.25">
      <c r="B29" s="7">
        <v>45773</v>
      </c>
      <c r="C29" s="8">
        <v>126</v>
      </c>
      <c r="D29" s="9"/>
      <c r="E29" s="10">
        <v>15.2</v>
      </c>
      <c r="F29" s="33">
        <f t="shared" si="0"/>
        <v>1915.1999999999998</v>
      </c>
      <c r="G29" s="19"/>
      <c r="H29" s="16"/>
      <c r="I29" s="17"/>
      <c r="J29" s="18"/>
    </row>
    <row r="30" spans="2:10" x14ac:dyDescent="0.25">
      <c r="B30" s="7">
        <v>45774</v>
      </c>
      <c r="C30" s="8">
        <v>135</v>
      </c>
      <c r="D30" s="9"/>
      <c r="E30" s="10">
        <v>15.2</v>
      </c>
      <c r="F30" s="33">
        <f t="shared" si="0"/>
        <v>2052</v>
      </c>
      <c r="G30" s="19"/>
      <c r="H30" s="16"/>
      <c r="I30" s="17"/>
      <c r="J30" s="18"/>
    </row>
    <row r="31" spans="2:10" x14ac:dyDescent="0.25">
      <c r="B31" s="7">
        <v>45775</v>
      </c>
      <c r="C31" s="8">
        <v>132.5</v>
      </c>
      <c r="D31" s="9"/>
      <c r="E31" s="10">
        <v>15.2</v>
      </c>
      <c r="F31" s="33">
        <f t="shared" si="0"/>
        <v>2014</v>
      </c>
      <c r="G31" s="19"/>
      <c r="H31" s="16"/>
      <c r="I31" s="17"/>
      <c r="J31" s="18"/>
    </row>
    <row r="32" spans="2:10" x14ac:dyDescent="0.25">
      <c r="B32" s="7">
        <v>45776</v>
      </c>
      <c r="C32" s="8">
        <v>135</v>
      </c>
      <c r="D32" s="9"/>
      <c r="E32" s="10">
        <v>15.2</v>
      </c>
      <c r="F32" s="33">
        <f t="shared" si="0"/>
        <v>2052</v>
      </c>
      <c r="G32" s="19"/>
      <c r="H32" s="16"/>
      <c r="I32" s="17"/>
      <c r="J32" s="18"/>
    </row>
    <row r="33" spans="2:12" x14ac:dyDescent="0.25">
      <c r="B33" s="7">
        <v>45777</v>
      </c>
      <c r="C33" s="8">
        <v>132.5</v>
      </c>
      <c r="D33" s="9"/>
      <c r="E33" s="10">
        <v>15.2</v>
      </c>
      <c r="F33" s="33">
        <f t="shared" si="0"/>
        <v>2014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3198</v>
      </c>
      <c r="D35" s="43">
        <f>SUM(D4:D34)</f>
        <v>0</v>
      </c>
      <c r="E35" s="44"/>
      <c r="F35" s="45" t="s">
        <v>4</v>
      </c>
      <c r="G35" s="24"/>
      <c r="H35" s="154" t="s">
        <v>11</v>
      </c>
      <c r="I35" s="154"/>
      <c r="J35" s="25">
        <f>SUM(J4:J34)</f>
        <v>48609.604099999997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5" t="s">
        <v>13</v>
      </c>
      <c r="I36" s="155"/>
      <c r="J36" s="18">
        <f>F36+F37</f>
        <v>48609.599999999999</v>
      </c>
      <c r="L36" s="31">
        <f>J36-J4-J5-J6</f>
        <v>47091.385475999996</v>
      </c>
    </row>
    <row r="37" spans="2:12" x14ac:dyDescent="0.25">
      <c r="B37" s="26" t="s">
        <v>14</v>
      </c>
      <c r="C37" s="30">
        <f>C35</f>
        <v>3198</v>
      </c>
      <c r="D37" s="9">
        <f>D35/1.03</f>
        <v>0</v>
      </c>
      <c r="E37" s="10"/>
      <c r="F37" s="33">
        <f>SUM(F4:F36)</f>
        <v>48609.599999999999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6" t="s">
        <v>16</v>
      </c>
      <c r="C39" s="157"/>
      <c r="D39" s="27"/>
      <c r="E39" s="37"/>
      <c r="F39" s="38"/>
      <c r="G39" s="28"/>
      <c r="H39" s="158" t="s">
        <v>17</v>
      </c>
      <c r="I39" s="158"/>
      <c r="J39" s="29">
        <f>J36+J37+J38-J35</f>
        <v>-4.0999999982886948E-3</v>
      </c>
    </row>
    <row r="40" spans="2:12" ht="15.75" thickBot="1" x14ac:dyDescent="0.3">
      <c r="B40" s="148"/>
      <c r="C40" s="149"/>
      <c r="D40" s="149"/>
      <c r="E40" s="149"/>
      <c r="F40" s="149"/>
      <c r="G40" s="149"/>
      <c r="H40" s="149"/>
      <c r="I40" s="149"/>
      <c r="J40" s="150"/>
    </row>
    <row r="41" spans="2:12" ht="15.75" thickBot="1" x14ac:dyDescent="0.3">
      <c r="B41" s="148"/>
      <c r="C41" s="149"/>
      <c r="D41" s="149"/>
      <c r="E41" s="149"/>
      <c r="F41" s="149"/>
      <c r="G41" s="149"/>
      <c r="H41" s="149"/>
      <c r="I41" s="149"/>
      <c r="J41" s="1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1" t="s">
        <v>78</v>
      </c>
      <c r="C2" s="152"/>
      <c r="D2" s="152"/>
      <c r="E2" s="152"/>
      <c r="F2" s="152"/>
      <c r="G2" s="152"/>
      <c r="H2" s="152"/>
      <c r="I2" s="152"/>
      <c r="J2" s="15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138</v>
      </c>
      <c r="D4" s="9"/>
      <c r="E4" s="10">
        <v>15.2</v>
      </c>
      <c r="F4" s="33">
        <f>E4*C4</f>
        <v>2097.6</v>
      </c>
      <c r="G4" s="11"/>
      <c r="H4" s="12" t="s">
        <v>6</v>
      </c>
      <c r="I4" s="13">
        <v>0.01</v>
      </c>
      <c r="J4" s="14">
        <f>(F36+F37)*I4</f>
        <v>617.19600000000003</v>
      </c>
    </row>
    <row r="5" spans="2:29" x14ac:dyDescent="0.25">
      <c r="B5" s="7">
        <v>45779</v>
      </c>
      <c r="C5" s="8">
        <v>61</v>
      </c>
      <c r="D5" s="9"/>
      <c r="E5" s="10">
        <v>15.2</v>
      </c>
      <c r="F5" s="33">
        <f t="shared" ref="F5:F34" si="0">E5*C5</f>
        <v>927.19999999999993</v>
      </c>
      <c r="G5" s="11"/>
      <c r="H5" s="12" t="s">
        <v>7</v>
      </c>
      <c r="I5" s="13">
        <v>1E-3</v>
      </c>
      <c r="J5" s="14">
        <f>(F36+F37-J4-J6)*I5</f>
        <v>59.851774000000006</v>
      </c>
    </row>
    <row r="6" spans="2:29" x14ac:dyDescent="0.25">
      <c r="B6" s="7">
        <v>45780</v>
      </c>
      <c r="C6" s="8">
        <v>135.5</v>
      </c>
      <c r="D6" s="9"/>
      <c r="E6" s="10">
        <v>15.2</v>
      </c>
      <c r="F6" s="33">
        <f t="shared" si="0"/>
        <v>2059.6</v>
      </c>
      <c r="G6" s="11"/>
      <c r="H6" s="12" t="s">
        <v>8</v>
      </c>
      <c r="I6" s="13"/>
      <c r="J6" s="14">
        <v>1250.6300000000001</v>
      </c>
    </row>
    <row r="7" spans="2:29" x14ac:dyDescent="0.25">
      <c r="B7" s="7">
        <v>45781</v>
      </c>
      <c r="C7" s="8">
        <v>135</v>
      </c>
      <c r="D7" s="9"/>
      <c r="E7" s="10">
        <v>15.2</v>
      </c>
      <c r="F7" s="33">
        <f t="shared" si="0"/>
        <v>2052</v>
      </c>
      <c r="G7" s="11"/>
      <c r="H7" s="12" t="s">
        <v>9</v>
      </c>
      <c r="I7" s="13"/>
      <c r="J7" s="14">
        <f>'NİSAN 2025'!J39*-1</f>
        <v>4.0999999982886948E-3</v>
      </c>
    </row>
    <row r="8" spans="2:29" x14ac:dyDescent="0.25">
      <c r="B8" s="7">
        <v>45782</v>
      </c>
      <c r="C8" s="8">
        <v>138</v>
      </c>
      <c r="D8" s="9"/>
      <c r="E8" s="10">
        <v>15.2</v>
      </c>
      <c r="F8" s="33">
        <f t="shared" si="0"/>
        <v>2097.6</v>
      </c>
      <c r="G8" s="15">
        <v>45832</v>
      </c>
      <c r="H8" s="16" t="s">
        <v>79</v>
      </c>
      <c r="I8" s="17"/>
      <c r="J8" s="18">
        <v>59791.92</v>
      </c>
    </row>
    <row r="9" spans="2:29" x14ac:dyDescent="0.25">
      <c r="B9" s="7">
        <v>45783</v>
      </c>
      <c r="C9" s="8">
        <v>131.5</v>
      </c>
      <c r="D9" s="9"/>
      <c r="E9" s="10">
        <v>15.2</v>
      </c>
      <c r="F9" s="33">
        <f t="shared" si="0"/>
        <v>1998.8</v>
      </c>
      <c r="G9" s="15"/>
      <c r="H9" s="16"/>
      <c r="I9" s="17"/>
      <c r="J9" s="18"/>
    </row>
    <row r="10" spans="2:29" x14ac:dyDescent="0.25">
      <c r="B10" s="7">
        <v>45784</v>
      </c>
      <c r="C10" s="8">
        <v>143</v>
      </c>
      <c r="D10" s="9"/>
      <c r="E10" s="10">
        <v>15.2</v>
      </c>
      <c r="F10" s="33">
        <f t="shared" si="0"/>
        <v>2173.6</v>
      </c>
      <c r="G10" s="15"/>
      <c r="H10" s="16"/>
      <c r="I10" s="17"/>
      <c r="J10" s="18"/>
    </row>
    <row r="11" spans="2:29" x14ac:dyDescent="0.25">
      <c r="B11" s="7">
        <v>45785</v>
      </c>
      <c r="C11" s="8">
        <v>108.5</v>
      </c>
      <c r="D11" s="9"/>
      <c r="E11" s="10">
        <v>15.2</v>
      </c>
      <c r="F11" s="33">
        <f t="shared" si="0"/>
        <v>1649.1999999999998</v>
      </c>
      <c r="G11" s="19"/>
      <c r="H11" s="16"/>
      <c r="I11" s="17"/>
      <c r="J11" s="18"/>
    </row>
    <row r="12" spans="2:29" x14ac:dyDescent="0.25">
      <c r="B12" s="7">
        <v>45786</v>
      </c>
      <c r="C12" s="8">
        <v>137.5</v>
      </c>
      <c r="D12" s="9"/>
      <c r="E12" s="10">
        <v>15.2</v>
      </c>
      <c r="F12" s="33">
        <f t="shared" si="0"/>
        <v>2090</v>
      </c>
      <c r="G12" s="19"/>
      <c r="H12" s="16"/>
      <c r="I12" s="17"/>
      <c r="J12" s="18"/>
    </row>
    <row r="13" spans="2:29" x14ac:dyDescent="0.25">
      <c r="B13" s="7">
        <v>45787</v>
      </c>
      <c r="C13" s="8">
        <v>137</v>
      </c>
      <c r="D13" s="9"/>
      <c r="E13" s="10">
        <v>15.2</v>
      </c>
      <c r="F13" s="33">
        <f t="shared" si="0"/>
        <v>2082.4</v>
      </c>
      <c r="G13" s="19"/>
      <c r="H13" s="16"/>
      <c r="I13" s="17"/>
      <c r="J13" s="18"/>
    </row>
    <row r="14" spans="2:29" x14ac:dyDescent="0.25">
      <c r="B14" s="7">
        <v>45788</v>
      </c>
      <c r="C14" s="8">
        <v>137.5</v>
      </c>
      <c r="D14" s="9"/>
      <c r="E14" s="10">
        <v>15.2</v>
      </c>
      <c r="F14" s="33">
        <f t="shared" si="0"/>
        <v>2090</v>
      </c>
      <c r="G14" s="19"/>
      <c r="H14" s="16"/>
      <c r="I14" s="17"/>
      <c r="J14" s="18"/>
    </row>
    <row r="15" spans="2:29" x14ac:dyDescent="0.25">
      <c r="B15" s="7">
        <v>45789</v>
      </c>
      <c r="C15" s="8">
        <v>103</v>
      </c>
      <c r="D15" s="9"/>
      <c r="E15" s="10">
        <v>15.2</v>
      </c>
      <c r="F15" s="33">
        <f t="shared" si="0"/>
        <v>1565.6</v>
      </c>
      <c r="G15" s="19"/>
      <c r="H15" s="16"/>
      <c r="I15" s="17"/>
      <c r="J15" s="18"/>
      <c r="M15" s="31"/>
    </row>
    <row r="16" spans="2:29" x14ac:dyDescent="0.25">
      <c r="B16" s="7">
        <v>45790</v>
      </c>
      <c r="C16" s="8">
        <v>106.5</v>
      </c>
      <c r="D16" s="9"/>
      <c r="E16" s="10">
        <v>15.2</v>
      </c>
      <c r="F16" s="33">
        <f t="shared" si="0"/>
        <v>1618.8</v>
      </c>
      <c r="G16" s="19"/>
      <c r="H16" s="16"/>
      <c r="I16" s="17"/>
      <c r="J16" s="18"/>
    </row>
    <row r="17" spans="2:13" x14ac:dyDescent="0.25">
      <c r="B17" s="7">
        <v>45791</v>
      </c>
      <c r="C17" s="8">
        <v>142</v>
      </c>
      <c r="D17" s="9"/>
      <c r="E17" s="10">
        <v>15.2</v>
      </c>
      <c r="F17" s="33">
        <f t="shared" si="0"/>
        <v>2158.4</v>
      </c>
      <c r="G17" s="19"/>
      <c r="H17" s="16"/>
      <c r="I17" s="17"/>
      <c r="J17" s="18"/>
    </row>
    <row r="18" spans="2:13" x14ac:dyDescent="0.25">
      <c r="B18" s="7">
        <v>45792</v>
      </c>
      <c r="C18" s="8">
        <v>142</v>
      </c>
      <c r="D18" s="9"/>
      <c r="E18" s="10">
        <v>15.2</v>
      </c>
      <c r="F18" s="33">
        <f t="shared" si="0"/>
        <v>2158.4</v>
      </c>
      <c r="G18" s="19"/>
      <c r="H18" s="16"/>
      <c r="I18" s="17"/>
      <c r="J18" s="18"/>
      <c r="M18" s="31"/>
    </row>
    <row r="19" spans="2:13" x14ac:dyDescent="0.25">
      <c r="B19" s="7">
        <v>45793</v>
      </c>
      <c r="C19" s="8">
        <v>132</v>
      </c>
      <c r="D19" s="9"/>
      <c r="E19" s="10">
        <v>15.2</v>
      </c>
      <c r="F19" s="33">
        <f t="shared" si="0"/>
        <v>2006.3999999999999</v>
      </c>
      <c r="G19" s="19"/>
      <c r="H19" s="16"/>
      <c r="I19" s="17"/>
      <c r="J19" s="18"/>
    </row>
    <row r="20" spans="2:13" x14ac:dyDescent="0.25">
      <c r="B20" s="7">
        <v>45794</v>
      </c>
      <c r="C20" s="8">
        <v>127</v>
      </c>
      <c r="D20" s="9"/>
      <c r="E20" s="10">
        <v>15.2</v>
      </c>
      <c r="F20" s="33">
        <f t="shared" si="0"/>
        <v>1930.3999999999999</v>
      </c>
      <c r="G20" s="19"/>
      <c r="H20" s="16"/>
      <c r="I20" s="17"/>
      <c r="J20" s="18"/>
    </row>
    <row r="21" spans="2:13" x14ac:dyDescent="0.25">
      <c r="B21" s="7">
        <v>45795</v>
      </c>
      <c r="C21" s="8">
        <v>133</v>
      </c>
      <c r="D21" s="9"/>
      <c r="E21" s="10">
        <v>15.2</v>
      </c>
      <c r="F21" s="33">
        <f t="shared" si="0"/>
        <v>2021.6</v>
      </c>
      <c r="G21" s="19"/>
      <c r="H21" s="16"/>
      <c r="I21" s="17"/>
      <c r="J21" s="18"/>
    </row>
    <row r="22" spans="2:13" x14ac:dyDescent="0.25">
      <c r="B22" s="7">
        <v>45796</v>
      </c>
      <c r="C22" s="8">
        <v>134</v>
      </c>
      <c r="D22" s="9"/>
      <c r="E22" s="10">
        <v>15.2</v>
      </c>
      <c r="F22" s="33">
        <f t="shared" si="0"/>
        <v>2036.8</v>
      </c>
      <c r="G22" s="19"/>
      <c r="H22" s="16"/>
      <c r="I22" s="17"/>
      <c r="J22" s="18"/>
    </row>
    <row r="23" spans="2:13" x14ac:dyDescent="0.25">
      <c r="B23" s="7">
        <v>45797</v>
      </c>
      <c r="C23" s="8">
        <v>136</v>
      </c>
      <c r="D23" s="9"/>
      <c r="E23" s="10">
        <v>15.2</v>
      </c>
      <c r="F23" s="33">
        <f t="shared" si="0"/>
        <v>2067.1999999999998</v>
      </c>
      <c r="G23" s="19"/>
      <c r="H23" s="16"/>
      <c r="I23" s="17"/>
      <c r="J23" s="18"/>
    </row>
    <row r="24" spans="2:13" x14ac:dyDescent="0.25">
      <c r="B24" s="7">
        <v>45798</v>
      </c>
      <c r="C24" s="8">
        <v>139.5</v>
      </c>
      <c r="D24" s="9"/>
      <c r="E24" s="10">
        <v>15.2</v>
      </c>
      <c r="F24" s="33">
        <f t="shared" si="0"/>
        <v>2120.4</v>
      </c>
      <c r="G24" s="19"/>
      <c r="H24" s="16"/>
      <c r="I24" s="17"/>
      <c r="J24" s="18"/>
    </row>
    <row r="25" spans="2:13" x14ac:dyDescent="0.25">
      <c r="B25" s="7">
        <v>45799</v>
      </c>
      <c r="C25" s="8">
        <v>138</v>
      </c>
      <c r="D25" s="9"/>
      <c r="E25" s="10">
        <v>15.2</v>
      </c>
      <c r="F25" s="33">
        <f t="shared" si="0"/>
        <v>2097.6</v>
      </c>
      <c r="G25" s="19"/>
      <c r="H25" s="16"/>
      <c r="I25" s="17"/>
      <c r="J25" s="18"/>
    </row>
    <row r="26" spans="2:13" x14ac:dyDescent="0.25">
      <c r="B26" s="7">
        <v>45800</v>
      </c>
      <c r="C26" s="8">
        <v>125.5</v>
      </c>
      <c r="D26" s="9"/>
      <c r="E26" s="10">
        <v>15.2</v>
      </c>
      <c r="F26" s="33">
        <f t="shared" si="0"/>
        <v>1907.6</v>
      </c>
      <c r="G26" s="19"/>
      <c r="H26" s="16"/>
      <c r="I26" s="17"/>
      <c r="J26" s="18"/>
    </row>
    <row r="27" spans="2:13" x14ac:dyDescent="0.25">
      <c r="B27" s="7">
        <v>45801</v>
      </c>
      <c r="C27" s="8">
        <v>136.5</v>
      </c>
      <c r="D27" s="9"/>
      <c r="E27" s="10">
        <v>15.2</v>
      </c>
      <c r="F27" s="33">
        <f t="shared" si="0"/>
        <v>2074.7999999999997</v>
      </c>
      <c r="G27" s="19"/>
      <c r="H27" s="16"/>
      <c r="I27" s="17"/>
      <c r="J27" s="18"/>
    </row>
    <row r="28" spans="2:13" x14ac:dyDescent="0.25">
      <c r="B28" s="7">
        <v>45802</v>
      </c>
      <c r="C28" s="8">
        <v>141</v>
      </c>
      <c r="D28" s="9"/>
      <c r="E28" s="10">
        <v>15.2</v>
      </c>
      <c r="F28" s="33">
        <f t="shared" si="0"/>
        <v>2143.1999999999998</v>
      </c>
      <c r="G28" s="19"/>
      <c r="H28" s="16"/>
      <c r="I28" s="17"/>
      <c r="J28" s="18"/>
    </row>
    <row r="29" spans="2:13" x14ac:dyDescent="0.25">
      <c r="B29" s="7">
        <v>45803</v>
      </c>
      <c r="C29" s="8">
        <v>135</v>
      </c>
      <c r="D29" s="9"/>
      <c r="E29" s="10">
        <v>15.2</v>
      </c>
      <c r="F29" s="33">
        <f t="shared" si="0"/>
        <v>2052</v>
      </c>
      <c r="G29" s="19"/>
      <c r="H29" s="16"/>
      <c r="I29" s="17"/>
      <c r="J29" s="18"/>
    </row>
    <row r="30" spans="2:13" x14ac:dyDescent="0.25">
      <c r="B30" s="7">
        <v>45804</v>
      </c>
      <c r="C30" s="8">
        <v>135.5</v>
      </c>
      <c r="D30" s="9"/>
      <c r="E30" s="10">
        <v>15.2</v>
      </c>
      <c r="F30" s="33">
        <f t="shared" si="0"/>
        <v>2059.6</v>
      </c>
      <c r="G30" s="19"/>
      <c r="H30" s="16"/>
      <c r="I30" s="17"/>
      <c r="J30" s="18"/>
    </row>
    <row r="31" spans="2:13" x14ac:dyDescent="0.25">
      <c r="B31" s="7">
        <v>45805</v>
      </c>
      <c r="C31" s="8">
        <v>129.5</v>
      </c>
      <c r="D31" s="9"/>
      <c r="E31" s="10">
        <v>15.2</v>
      </c>
      <c r="F31" s="33">
        <f t="shared" si="0"/>
        <v>1968.3999999999999</v>
      </c>
      <c r="G31" s="19"/>
      <c r="H31" s="16"/>
      <c r="I31" s="17"/>
      <c r="J31" s="18"/>
    </row>
    <row r="32" spans="2:13" x14ac:dyDescent="0.25">
      <c r="B32" s="7">
        <v>45806</v>
      </c>
      <c r="C32" s="8">
        <v>142</v>
      </c>
      <c r="D32" s="9"/>
      <c r="E32" s="10">
        <v>15.2</v>
      </c>
      <c r="F32" s="33">
        <f t="shared" si="0"/>
        <v>2158.4</v>
      </c>
      <c r="G32" s="19"/>
      <c r="H32" s="16"/>
      <c r="I32" s="17"/>
      <c r="J32" s="18"/>
    </row>
    <row r="33" spans="2:12" x14ac:dyDescent="0.25">
      <c r="B33" s="7">
        <v>45807</v>
      </c>
      <c r="C33" s="8">
        <v>138.5</v>
      </c>
      <c r="D33" s="9"/>
      <c r="E33" s="10">
        <v>15.2</v>
      </c>
      <c r="F33" s="33">
        <f t="shared" si="0"/>
        <v>2105.1999999999998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141.5</v>
      </c>
      <c r="D34" s="36"/>
      <c r="E34" s="10">
        <v>15.2</v>
      </c>
      <c r="F34" s="38">
        <f t="shared" si="0"/>
        <v>2150.7999999999997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4060.5</v>
      </c>
      <c r="D35" s="43">
        <f>SUM(D4:D34)</f>
        <v>0</v>
      </c>
      <c r="E35" s="44"/>
      <c r="F35" s="45" t="s">
        <v>4</v>
      </c>
      <c r="G35" s="24"/>
      <c r="H35" s="154" t="s">
        <v>11</v>
      </c>
      <c r="I35" s="154"/>
      <c r="J35" s="25">
        <f>SUM(J4:J34)</f>
        <v>61719.601874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5" t="s">
        <v>13</v>
      </c>
      <c r="I36" s="155"/>
      <c r="J36" s="18">
        <f>F36+F37</f>
        <v>61719.600000000006</v>
      </c>
      <c r="L36" s="31">
        <f>J36-J4-J5-J6</f>
        <v>59791.922226000002</v>
      </c>
    </row>
    <row r="37" spans="2:12" x14ac:dyDescent="0.25">
      <c r="B37" s="26" t="s">
        <v>14</v>
      </c>
      <c r="C37" s="30">
        <f>C35</f>
        <v>4060.5</v>
      </c>
      <c r="D37" s="9">
        <f>D35/1.03</f>
        <v>0</v>
      </c>
      <c r="E37" s="10"/>
      <c r="F37" s="33">
        <f>SUM(F4:F36)</f>
        <v>61719.600000000006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6" t="s">
        <v>16</v>
      </c>
      <c r="C39" s="157"/>
      <c r="D39" s="27"/>
      <c r="E39" s="37"/>
      <c r="F39" s="38"/>
      <c r="G39" s="28"/>
      <c r="H39" s="158" t="s">
        <v>17</v>
      </c>
      <c r="I39" s="158"/>
      <c r="J39" s="29">
        <f>J36+J37+J38-J35</f>
        <v>-1.8739999941317365E-3</v>
      </c>
    </row>
    <row r="40" spans="2:12" ht="15.75" thickBot="1" x14ac:dyDescent="0.3">
      <c r="B40" s="148"/>
      <c r="C40" s="149"/>
      <c r="D40" s="149"/>
      <c r="E40" s="149"/>
      <c r="F40" s="149"/>
      <c r="G40" s="149"/>
      <c r="H40" s="149"/>
      <c r="I40" s="149"/>
      <c r="J40" s="150"/>
    </row>
    <row r="41" spans="2:12" ht="15.75" thickBot="1" x14ac:dyDescent="0.3">
      <c r="B41" s="148"/>
      <c r="C41" s="149"/>
      <c r="D41" s="149"/>
      <c r="E41" s="149"/>
      <c r="F41" s="149"/>
      <c r="G41" s="149"/>
      <c r="H41" s="149"/>
      <c r="I41" s="149"/>
      <c r="J41" s="1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J9" sqref="J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1" t="s">
        <v>78</v>
      </c>
      <c r="C2" s="152"/>
      <c r="D2" s="152"/>
      <c r="E2" s="152"/>
      <c r="F2" s="152"/>
      <c r="G2" s="152"/>
      <c r="H2" s="152"/>
      <c r="I2" s="152"/>
      <c r="J2" s="15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140</v>
      </c>
      <c r="D4" s="9"/>
      <c r="E4" s="10">
        <v>15.2</v>
      </c>
      <c r="F4" s="33">
        <f>E4*C4</f>
        <v>2128</v>
      </c>
      <c r="G4" s="11"/>
      <c r="H4" s="12" t="s">
        <v>6</v>
      </c>
      <c r="I4" s="13">
        <v>0.01</v>
      </c>
      <c r="J4" s="14">
        <f>(F36+F37)*I4</f>
        <v>528.27600000000007</v>
      </c>
    </row>
    <row r="5" spans="2:29" x14ac:dyDescent="0.25">
      <c r="B5" s="7">
        <v>45810</v>
      </c>
      <c r="C5" s="8">
        <v>139</v>
      </c>
      <c r="D5" s="9"/>
      <c r="E5" s="10">
        <v>15.2</v>
      </c>
      <c r="F5" s="33">
        <f t="shared" ref="F5:F34" si="0">E5*C5</f>
        <v>2112.7999999999997</v>
      </c>
      <c r="G5" s="11"/>
      <c r="H5" s="12" t="s">
        <v>7</v>
      </c>
      <c r="I5" s="13">
        <v>1E-3</v>
      </c>
      <c r="J5" s="14">
        <f>(F36+F37-J4-J6)*I5</f>
        <v>51.228874000000012</v>
      </c>
    </row>
    <row r="6" spans="2:29" x14ac:dyDescent="0.25">
      <c r="B6" s="7">
        <v>45811</v>
      </c>
      <c r="C6" s="8">
        <v>136</v>
      </c>
      <c r="D6" s="9"/>
      <c r="E6" s="10">
        <v>15.2</v>
      </c>
      <c r="F6" s="33">
        <f t="shared" si="0"/>
        <v>2067.1999999999998</v>
      </c>
      <c r="G6" s="11"/>
      <c r="H6" s="12" t="s">
        <v>8</v>
      </c>
      <c r="I6" s="13"/>
      <c r="J6" s="14">
        <v>1070.45</v>
      </c>
    </row>
    <row r="7" spans="2:29" x14ac:dyDescent="0.25">
      <c r="B7" s="7">
        <v>45812</v>
      </c>
      <c r="C7" s="8">
        <v>127</v>
      </c>
      <c r="D7" s="9"/>
      <c r="E7" s="10">
        <v>15.2</v>
      </c>
      <c r="F7" s="33">
        <f t="shared" si="0"/>
        <v>1930.3999999999999</v>
      </c>
      <c r="G7" s="11"/>
      <c r="H7" s="12" t="s">
        <v>9</v>
      </c>
      <c r="I7" s="13"/>
      <c r="J7" s="14">
        <f>'MAYIS 2025'!J39*-1</f>
        <v>1.8739999941317365E-3</v>
      </c>
    </row>
    <row r="8" spans="2:29" x14ac:dyDescent="0.25">
      <c r="B8" s="7">
        <v>45813</v>
      </c>
      <c r="C8" s="8">
        <v>134.5</v>
      </c>
      <c r="D8" s="9"/>
      <c r="E8" s="10">
        <v>15.2</v>
      </c>
      <c r="F8" s="33">
        <f t="shared" si="0"/>
        <v>2044.3999999999999</v>
      </c>
      <c r="G8" s="15">
        <v>45860</v>
      </c>
      <c r="H8" s="16" t="s">
        <v>79</v>
      </c>
      <c r="I8" s="17"/>
      <c r="J8" s="18">
        <v>51177.64</v>
      </c>
    </row>
    <row r="9" spans="2:29" x14ac:dyDescent="0.25">
      <c r="B9" s="7">
        <v>45814</v>
      </c>
      <c r="C9" s="8">
        <v>0</v>
      </c>
      <c r="D9" s="9"/>
      <c r="E9" s="10">
        <v>15.2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45815</v>
      </c>
      <c r="C10" s="8">
        <v>186</v>
      </c>
      <c r="D10" s="9"/>
      <c r="E10" s="10">
        <v>15.2</v>
      </c>
      <c r="F10" s="33">
        <f t="shared" si="0"/>
        <v>2827.2</v>
      </c>
      <c r="G10" s="15"/>
      <c r="H10" s="16"/>
      <c r="I10" s="17"/>
      <c r="J10" s="18"/>
    </row>
    <row r="11" spans="2:29" x14ac:dyDescent="0.25">
      <c r="B11" s="7">
        <v>45816</v>
      </c>
      <c r="C11" s="8">
        <v>0</v>
      </c>
      <c r="D11" s="9"/>
      <c r="E11" s="10">
        <v>15.2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45817</v>
      </c>
      <c r="C12" s="8">
        <v>0</v>
      </c>
      <c r="D12" s="9"/>
      <c r="E12" s="10">
        <v>15.2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45818</v>
      </c>
      <c r="C13" s="8">
        <v>356</v>
      </c>
      <c r="D13" s="9"/>
      <c r="E13" s="10">
        <v>15.2</v>
      </c>
      <c r="F13" s="33">
        <f t="shared" si="0"/>
        <v>5411.2</v>
      </c>
      <c r="G13" s="19"/>
      <c r="H13" s="16"/>
      <c r="I13" s="17"/>
      <c r="J13" s="18"/>
    </row>
    <row r="14" spans="2:29" x14ac:dyDescent="0.25">
      <c r="B14" s="7">
        <v>45819</v>
      </c>
      <c r="C14" s="8">
        <v>118</v>
      </c>
      <c r="D14" s="9"/>
      <c r="E14" s="10">
        <v>15.2</v>
      </c>
      <c r="F14" s="33">
        <f t="shared" si="0"/>
        <v>1793.6</v>
      </c>
      <c r="G14" s="19"/>
      <c r="H14" s="16"/>
      <c r="I14" s="17"/>
      <c r="J14" s="18"/>
    </row>
    <row r="15" spans="2:29" x14ac:dyDescent="0.25">
      <c r="B15" s="7">
        <v>45820</v>
      </c>
      <c r="C15" s="8">
        <v>121</v>
      </c>
      <c r="D15" s="9"/>
      <c r="E15" s="10">
        <v>15.2</v>
      </c>
      <c r="F15" s="33">
        <f t="shared" si="0"/>
        <v>1839.1999999999998</v>
      </c>
      <c r="G15" s="19"/>
      <c r="H15" s="16"/>
      <c r="I15" s="17"/>
      <c r="J15" s="18"/>
    </row>
    <row r="16" spans="2:29" x14ac:dyDescent="0.25">
      <c r="B16" s="7">
        <v>45821</v>
      </c>
      <c r="C16" s="8">
        <v>128</v>
      </c>
      <c r="D16" s="9"/>
      <c r="E16" s="10">
        <v>15.2</v>
      </c>
      <c r="F16" s="33">
        <f t="shared" si="0"/>
        <v>1945.6</v>
      </c>
      <c r="G16" s="19"/>
      <c r="H16" s="16"/>
      <c r="I16" s="17"/>
      <c r="J16" s="18"/>
    </row>
    <row r="17" spans="2:10" x14ac:dyDescent="0.25">
      <c r="B17" s="7">
        <v>45822</v>
      </c>
      <c r="C17" s="8">
        <v>126.5</v>
      </c>
      <c r="D17" s="9"/>
      <c r="E17" s="10">
        <v>15.2</v>
      </c>
      <c r="F17" s="33">
        <f t="shared" si="0"/>
        <v>1922.8</v>
      </c>
      <c r="G17" s="19"/>
      <c r="H17" s="16"/>
      <c r="I17" s="17"/>
      <c r="J17" s="18"/>
    </row>
    <row r="18" spans="2:10" x14ac:dyDescent="0.25">
      <c r="B18" s="7">
        <v>45823</v>
      </c>
      <c r="C18" s="8">
        <v>127</v>
      </c>
      <c r="D18" s="9"/>
      <c r="E18" s="10">
        <v>15.2</v>
      </c>
      <c r="F18" s="33">
        <f t="shared" si="0"/>
        <v>1930.3999999999999</v>
      </c>
      <c r="G18" s="19"/>
      <c r="H18" s="16"/>
      <c r="I18" s="17"/>
      <c r="J18" s="18"/>
    </row>
    <row r="19" spans="2:10" x14ac:dyDescent="0.25">
      <c r="B19" s="7">
        <v>45824</v>
      </c>
      <c r="C19" s="8">
        <v>124.5</v>
      </c>
      <c r="D19" s="9"/>
      <c r="E19" s="10">
        <v>15.2</v>
      </c>
      <c r="F19" s="33">
        <f t="shared" si="0"/>
        <v>1892.3999999999999</v>
      </c>
      <c r="G19" s="19"/>
      <c r="H19" s="16"/>
      <c r="I19" s="17"/>
      <c r="J19" s="18"/>
    </row>
    <row r="20" spans="2:10" x14ac:dyDescent="0.25">
      <c r="B20" s="7">
        <v>45825</v>
      </c>
      <c r="C20" s="8">
        <v>127.5</v>
      </c>
      <c r="D20" s="9"/>
      <c r="E20" s="10">
        <v>15.2</v>
      </c>
      <c r="F20" s="33">
        <f t="shared" si="0"/>
        <v>1938</v>
      </c>
      <c r="G20" s="19"/>
      <c r="H20" s="16"/>
      <c r="I20" s="17"/>
      <c r="J20" s="18"/>
    </row>
    <row r="21" spans="2:10" x14ac:dyDescent="0.25">
      <c r="B21" s="7">
        <v>45826</v>
      </c>
      <c r="C21" s="8">
        <v>126</v>
      </c>
      <c r="D21" s="9"/>
      <c r="E21" s="10">
        <v>15.2</v>
      </c>
      <c r="F21" s="33">
        <f t="shared" si="0"/>
        <v>1915.1999999999998</v>
      </c>
      <c r="G21" s="19"/>
      <c r="H21" s="16"/>
      <c r="I21" s="17"/>
      <c r="J21" s="18"/>
    </row>
    <row r="22" spans="2:10" x14ac:dyDescent="0.25">
      <c r="B22" s="7">
        <v>45827</v>
      </c>
      <c r="C22" s="8">
        <v>129</v>
      </c>
      <c r="D22" s="9"/>
      <c r="E22" s="10">
        <v>15.2</v>
      </c>
      <c r="F22" s="33">
        <f t="shared" si="0"/>
        <v>1960.8</v>
      </c>
      <c r="G22" s="19"/>
      <c r="H22" s="16"/>
      <c r="I22" s="17"/>
      <c r="J22" s="18"/>
    </row>
    <row r="23" spans="2:10" x14ac:dyDescent="0.25">
      <c r="B23" s="7">
        <v>45828</v>
      </c>
      <c r="C23" s="8">
        <v>119.5</v>
      </c>
      <c r="D23" s="9"/>
      <c r="E23" s="10">
        <v>15.2</v>
      </c>
      <c r="F23" s="33">
        <f t="shared" si="0"/>
        <v>1816.3999999999999</v>
      </c>
      <c r="G23" s="19"/>
      <c r="H23" s="16"/>
      <c r="I23" s="17"/>
      <c r="J23" s="18"/>
    </row>
    <row r="24" spans="2:10" x14ac:dyDescent="0.25">
      <c r="B24" s="7">
        <v>45829</v>
      </c>
      <c r="C24" s="8">
        <v>129</v>
      </c>
      <c r="D24" s="9"/>
      <c r="E24" s="10">
        <v>15.2</v>
      </c>
      <c r="F24" s="33">
        <f t="shared" si="0"/>
        <v>1960.8</v>
      </c>
      <c r="G24" s="19"/>
      <c r="H24" s="16"/>
      <c r="I24" s="17"/>
      <c r="J24" s="18"/>
    </row>
    <row r="25" spans="2:10" x14ac:dyDescent="0.25">
      <c r="B25" s="7">
        <v>45830</v>
      </c>
      <c r="C25" s="8">
        <v>127</v>
      </c>
      <c r="D25" s="9"/>
      <c r="E25" s="10">
        <v>15.2</v>
      </c>
      <c r="F25" s="33">
        <f t="shared" si="0"/>
        <v>1930.3999999999999</v>
      </c>
      <c r="G25" s="19"/>
      <c r="H25" s="16"/>
      <c r="I25" s="17"/>
      <c r="J25" s="18"/>
    </row>
    <row r="26" spans="2:10" x14ac:dyDescent="0.25">
      <c r="B26" s="7">
        <v>45831</v>
      </c>
      <c r="C26" s="8">
        <v>113</v>
      </c>
      <c r="D26" s="9"/>
      <c r="E26" s="10">
        <v>15.2</v>
      </c>
      <c r="F26" s="33">
        <f t="shared" si="0"/>
        <v>1717.6</v>
      </c>
      <c r="G26" s="19"/>
      <c r="H26" s="16"/>
      <c r="I26" s="17"/>
      <c r="J26" s="18"/>
    </row>
    <row r="27" spans="2:10" x14ac:dyDescent="0.25">
      <c r="B27" s="7">
        <v>45832</v>
      </c>
      <c r="C27" s="8">
        <v>132</v>
      </c>
      <c r="D27" s="9"/>
      <c r="E27" s="10">
        <v>15.2</v>
      </c>
      <c r="F27" s="33">
        <f t="shared" si="0"/>
        <v>2006.3999999999999</v>
      </c>
      <c r="G27" s="19"/>
      <c r="H27" s="16"/>
      <c r="I27" s="17"/>
      <c r="J27" s="18"/>
    </row>
    <row r="28" spans="2:10" x14ac:dyDescent="0.25">
      <c r="B28" s="7">
        <v>45833</v>
      </c>
      <c r="C28" s="8">
        <v>118</v>
      </c>
      <c r="D28" s="9"/>
      <c r="E28" s="10">
        <v>15.2</v>
      </c>
      <c r="F28" s="33">
        <f t="shared" si="0"/>
        <v>1793.6</v>
      </c>
      <c r="G28" s="19"/>
      <c r="H28" s="16"/>
      <c r="I28" s="17"/>
      <c r="J28" s="18"/>
    </row>
    <row r="29" spans="2:10" x14ac:dyDescent="0.25">
      <c r="B29" s="7">
        <v>45834</v>
      </c>
      <c r="C29" s="8">
        <v>115.5</v>
      </c>
      <c r="D29" s="9"/>
      <c r="E29" s="10">
        <v>15.2</v>
      </c>
      <c r="F29" s="33">
        <f t="shared" si="0"/>
        <v>1755.6</v>
      </c>
      <c r="G29" s="19"/>
      <c r="H29" s="16"/>
      <c r="I29" s="17"/>
      <c r="J29" s="18"/>
    </row>
    <row r="30" spans="2:10" x14ac:dyDescent="0.25">
      <c r="B30" s="7">
        <v>45835</v>
      </c>
      <c r="C30" s="8">
        <v>115</v>
      </c>
      <c r="D30" s="9"/>
      <c r="E30" s="10">
        <v>15.2</v>
      </c>
      <c r="F30" s="33">
        <f t="shared" si="0"/>
        <v>1748</v>
      </c>
      <c r="G30" s="19"/>
      <c r="H30" s="16"/>
      <c r="I30" s="17"/>
      <c r="J30" s="18"/>
    </row>
    <row r="31" spans="2:10" x14ac:dyDescent="0.25">
      <c r="B31" s="7">
        <v>45836</v>
      </c>
      <c r="C31" s="8">
        <v>53</v>
      </c>
      <c r="D31" s="9"/>
      <c r="E31" s="10">
        <v>15.2</v>
      </c>
      <c r="F31" s="33">
        <f t="shared" si="0"/>
        <v>805.59999999999991</v>
      </c>
      <c r="G31" s="19"/>
      <c r="H31" s="16"/>
      <c r="I31" s="17"/>
      <c r="J31" s="18"/>
    </row>
    <row r="32" spans="2:10" x14ac:dyDescent="0.25">
      <c r="B32" s="7">
        <v>45837</v>
      </c>
      <c r="C32" s="8">
        <v>55</v>
      </c>
      <c r="D32" s="9"/>
      <c r="E32" s="10">
        <v>15.2</v>
      </c>
      <c r="F32" s="33">
        <f t="shared" si="0"/>
        <v>836</v>
      </c>
      <c r="G32" s="19"/>
      <c r="H32" s="16"/>
      <c r="I32" s="17"/>
      <c r="J32" s="18"/>
    </row>
    <row r="33" spans="2:12" x14ac:dyDescent="0.25">
      <c r="B33" s="7">
        <v>45838</v>
      </c>
      <c r="C33" s="8">
        <v>52.5</v>
      </c>
      <c r="D33" s="9"/>
      <c r="E33" s="10">
        <v>15.2</v>
      </c>
      <c r="F33" s="33">
        <f t="shared" si="0"/>
        <v>798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15.2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3475.5</v>
      </c>
      <c r="D35" s="43">
        <f>SUM(D4:D34)</f>
        <v>0</v>
      </c>
      <c r="E35" s="44"/>
      <c r="F35" s="45" t="s">
        <v>4</v>
      </c>
      <c r="G35" s="24"/>
      <c r="H35" s="154" t="s">
        <v>11</v>
      </c>
      <c r="I35" s="154"/>
      <c r="J35" s="25">
        <f>SUM(J4:J34)</f>
        <v>52827.596747999996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5" t="s">
        <v>13</v>
      </c>
      <c r="I36" s="155"/>
      <c r="J36" s="18">
        <f>F36+F37</f>
        <v>52827.600000000006</v>
      </c>
      <c r="L36" s="31">
        <f>J36-J4-J5-J6</f>
        <v>51177.64512600001</v>
      </c>
    </row>
    <row r="37" spans="2:12" x14ac:dyDescent="0.25">
      <c r="B37" s="26" t="s">
        <v>14</v>
      </c>
      <c r="C37" s="30">
        <f>C35</f>
        <v>3475.5</v>
      </c>
      <c r="D37" s="9">
        <f>D35/1.03</f>
        <v>0</v>
      </c>
      <c r="E37" s="10"/>
      <c r="F37" s="33">
        <f>SUM(F4:F36)</f>
        <v>52827.600000000006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6" t="s">
        <v>16</v>
      </c>
      <c r="C39" s="157"/>
      <c r="D39" s="27"/>
      <c r="E39" s="37"/>
      <c r="F39" s="38"/>
      <c r="G39" s="28"/>
      <c r="H39" s="158" t="s">
        <v>17</v>
      </c>
      <c r="I39" s="158"/>
      <c r="J39" s="29">
        <f>J36+J37+J38-J35</f>
        <v>3.252000009524636E-3</v>
      </c>
    </row>
    <row r="40" spans="2:12" ht="15.75" thickBot="1" x14ac:dyDescent="0.3">
      <c r="B40" s="148"/>
      <c r="C40" s="149"/>
      <c r="D40" s="149"/>
      <c r="E40" s="149"/>
      <c r="F40" s="149"/>
      <c r="G40" s="149"/>
      <c r="H40" s="149"/>
      <c r="I40" s="149"/>
      <c r="J40" s="150"/>
    </row>
    <row r="41" spans="2:12" ht="15.75" thickBot="1" x14ac:dyDescent="0.3">
      <c r="B41" s="148"/>
      <c r="C41" s="149"/>
      <c r="D41" s="149"/>
      <c r="E41" s="149"/>
      <c r="F41" s="149"/>
      <c r="G41" s="149"/>
      <c r="H41" s="149"/>
      <c r="I41" s="149"/>
      <c r="J41" s="1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P45" sqref="P4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1" t="s">
        <v>78</v>
      </c>
      <c r="C2" s="152"/>
      <c r="D2" s="152"/>
      <c r="E2" s="152"/>
      <c r="F2" s="152"/>
      <c r="G2" s="152"/>
      <c r="H2" s="152"/>
      <c r="I2" s="152"/>
      <c r="J2" s="15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54</v>
      </c>
      <c r="D4" s="9"/>
      <c r="E4" s="10">
        <v>15.2</v>
      </c>
      <c r="F4" s="33">
        <f>E4*C4</f>
        <v>820.8</v>
      </c>
      <c r="G4" s="11"/>
      <c r="H4" s="12" t="s">
        <v>6</v>
      </c>
      <c r="I4" s="13">
        <v>0.01</v>
      </c>
      <c r="J4" s="14">
        <f>(F36+F37)*I4</f>
        <v>500.68800000000005</v>
      </c>
    </row>
    <row r="5" spans="2:29" x14ac:dyDescent="0.25">
      <c r="B5" s="7">
        <v>45840</v>
      </c>
      <c r="C5" s="8">
        <v>111.5</v>
      </c>
      <c r="D5" s="9"/>
      <c r="E5" s="10">
        <v>15.2</v>
      </c>
      <c r="F5" s="33">
        <f t="shared" ref="F5:F34" si="0">E5*C5</f>
        <v>1694.8</v>
      </c>
      <c r="G5" s="11"/>
      <c r="H5" s="12" t="s">
        <v>7</v>
      </c>
      <c r="I5" s="13">
        <v>1E-3</v>
      </c>
      <c r="J5" s="14">
        <f>(F36+F37-J4-J6)*I5</f>
        <v>48.553561999999999</v>
      </c>
    </row>
    <row r="6" spans="2:29" x14ac:dyDescent="0.25">
      <c r="B6" s="7">
        <v>45841</v>
      </c>
      <c r="C6" s="8">
        <v>220.5</v>
      </c>
      <c r="D6" s="9"/>
      <c r="E6" s="10">
        <v>15.2</v>
      </c>
      <c r="F6" s="33">
        <f t="shared" si="0"/>
        <v>3351.6</v>
      </c>
      <c r="G6" s="11"/>
      <c r="H6" s="12" t="s">
        <v>8</v>
      </c>
      <c r="I6" s="13"/>
      <c r="J6" s="14">
        <v>1014.55</v>
      </c>
    </row>
    <row r="7" spans="2:29" x14ac:dyDescent="0.25">
      <c r="B7" s="7">
        <v>45842</v>
      </c>
      <c r="C7" s="8">
        <v>114.5</v>
      </c>
      <c r="D7" s="9"/>
      <c r="E7" s="10">
        <v>15.2</v>
      </c>
      <c r="F7" s="33">
        <f t="shared" si="0"/>
        <v>1740.3999999999999</v>
      </c>
      <c r="G7" s="11"/>
      <c r="H7" s="12" t="s">
        <v>9</v>
      </c>
      <c r="I7" s="13"/>
      <c r="J7" s="14">
        <f>'HAZİRAN 2025'!J39*-1</f>
        <v>-3.252000009524636E-3</v>
      </c>
    </row>
    <row r="8" spans="2:29" x14ac:dyDescent="0.25">
      <c r="B8" s="7">
        <v>45843</v>
      </c>
      <c r="C8" s="8">
        <v>111.5</v>
      </c>
      <c r="D8" s="9"/>
      <c r="E8" s="10">
        <v>15.2</v>
      </c>
      <c r="F8" s="33">
        <f t="shared" si="0"/>
        <v>1694.8</v>
      </c>
      <c r="G8" s="15">
        <v>45883</v>
      </c>
      <c r="H8" s="16" t="s">
        <v>80</v>
      </c>
      <c r="I8" s="17"/>
      <c r="J8" s="136">
        <v>48505.011690000014</v>
      </c>
    </row>
    <row r="9" spans="2:29" x14ac:dyDescent="0.25">
      <c r="B9" s="7">
        <v>45844</v>
      </c>
      <c r="C9" s="8">
        <v>114.5</v>
      </c>
      <c r="D9" s="9"/>
      <c r="E9" s="10">
        <v>15.2</v>
      </c>
      <c r="F9" s="33">
        <f t="shared" si="0"/>
        <v>1740.3999999999999</v>
      </c>
      <c r="G9" s="15"/>
      <c r="H9" s="16"/>
      <c r="I9" s="17"/>
      <c r="J9" s="18"/>
    </row>
    <row r="10" spans="2:29" x14ac:dyDescent="0.25">
      <c r="B10" s="7">
        <v>45845</v>
      </c>
      <c r="C10" s="8">
        <v>117.5</v>
      </c>
      <c r="D10" s="9"/>
      <c r="E10" s="10">
        <v>15.2</v>
      </c>
      <c r="F10" s="33">
        <f t="shared" si="0"/>
        <v>1786</v>
      </c>
      <c r="G10" s="15"/>
      <c r="H10" s="16"/>
      <c r="I10" s="17"/>
      <c r="J10" s="18"/>
    </row>
    <row r="11" spans="2:29" x14ac:dyDescent="0.25">
      <c r="B11" s="7">
        <v>45846</v>
      </c>
      <c r="C11" s="8">
        <v>117</v>
      </c>
      <c r="D11" s="9"/>
      <c r="E11" s="10">
        <v>15.2</v>
      </c>
      <c r="F11" s="33">
        <f t="shared" si="0"/>
        <v>1778.3999999999999</v>
      </c>
      <c r="G11" s="19"/>
      <c r="H11" s="16"/>
      <c r="I11" s="17"/>
      <c r="J11" s="18"/>
    </row>
    <row r="12" spans="2:29" x14ac:dyDescent="0.25">
      <c r="B12" s="7">
        <v>45847</v>
      </c>
      <c r="C12" s="8">
        <v>103</v>
      </c>
      <c r="D12" s="9"/>
      <c r="E12" s="10">
        <v>15.2</v>
      </c>
      <c r="F12" s="33">
        <f t="shared" si="0"/>
        <v>1565.6</v>
      </c>
      <c r="G12" s="19"/>
      <c r="H12" s="16"/>
      <c r="I12" s="17"/>
      <c r="J12" s="18"/>
    </row>
    <row r="13" spans="2:29" x14ac:dyDescent="0.25">
      <c r="B13" s="7">
        <v>45848</v>
      </c>
      <c r="C13" s="8">
        <v>106.5</v>
      </c>
      <c r="D13" s="9"/>
      <c r="E13" s="10">
        <v>15.2</v>
      </c>
      <c r="F13" s="33">
        <f t="shared" si="0"/>
        <v>1618.8</v>
      </c>
      <c r="G13" s="19"/>
      <c r="H13" s="16"/>
      <c r="I13" s="17"/>
      <c r="J13" s="18"/>
    </row>
    <row r="14" spans="2:29" x14ac:dyDescent="0.25">
      <c r="B14" s="7">
        <v>45849</v>
      </c>
      <c r="C14" s="8">
        <v>105</v>
      </c>
      <c r="D14" s="9"/>
      <c r="E14" s="10">
        <v>15.2</v>
      </c>
      <c r="F14" s="33">
        <f t="shared" si="0"/>
        <v>1596</v>
      </c>
      <c r="G14" s="19"/>
      <c r="H14" s="16"/>
      <c r="I14" s="17"/>
      <c r="J14" s="18"/>
    </row>
    <row r="15" spans="2:29" x14ac:dyDescent="0.25">
      <c r="B15" s="7">
        <v>45850</v>
      </c>
      <c r="C15" s="8">
        <v>103.5</v>
      </c>
      <c r="D15" s="9"/>
      <c r="E15" s="10">
        <v>15.2</v>
      </c>
      <c r="F15" s="33">
        <f t="shared" si="0"/>
        <v>1573.1999999999998</v>
      </c>
      <c r="G15" s="19"/>
      <c r="H15" s="16"/>
      <c r="I15" s="17"/>
      <c r="J15" s="18"/>
    </row>
    <row r="16" spans="2:29" x14ac:dyDescent="0.25">
      <c r="B16" s="7">
        <v>45851</v>
      </c>
      <c r="C16" s="8">
        <v>112</v>
      </c>
      <c r="D16" s="9"/>
      <c r="E16" s="10">
        <v>15.2</v>
      </c>
      <c r="F16" s="33">
        <f t="shared" si="0"/>
        <v>1702.3999999999999</v>
      </c>
      <c r="G16" s="19"/>
      <c r="H16" s="16"/>
      <c r="I16" s="17"/>
      <c r="J16" s="18"/>
    </row>
    <row r="17" spans="2:10" x14ac:dyDescent="0.25">
      <c r="B17" s="7">
        <v>45852</v>
      </c>
      <c r="C17" s="8">
        <v>96.5</v>
      </c>
      <c r="D17" s="9"/>
      <c r="E17" s="10">
        <v>15.2</v>
      </c>
      <c r="F17" s="33">
        <f t="shared" si="0"/>
        <v>1466.8</v>
      </c>
      <c r="G17" s="19"/>
      <c r="H17" s="16"/>
      <c r="I17" s="17"/>
      <c r="J17" s="18"/>
    </row>
    <row r="18" spans="2:10" x14ac:dyDescent="0.25">
      <c r="B18" s="7">
        <v>45853</v>
      </c>
      <c r="C18" s="8">
        <v>102</v>
      </c>
      <c r="D18" s="9"/>
      <c r="E18" s="10">
        <v>15.2</v>
      </c>
      <c r="F18" s="33">
        <f t="shared" si="0"/>
        <v>1550.3999999999999</v>
      </c>
      <c r="G18" s="19"/>
      <c r="H18" s="16"/>
      <c r="I18" s="17"/>
      <c r="J18" s="18"/>
    </row>
    <row r="19" spans="2:10" x14ac:dyDescent="0.25">
      <c r="B19" s="7">
        <v>45854</v>
      </c>
      <c r="C19" s="8">
        <v>0</v>
      </c>
      <c r="D19" s="9"/>
      <c r="E19" s="10">
        <v>15.2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45855</v>
      </c>
      <c r="C20" s="8">
        <v>0</v>
      </c>
      <c r="D20" s="9"/>
      <c r="E20" s="10">
        <v>15.2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45856</v>
      </c>
      <c r="C21" s="8">
        <v>95</v>
      </c>
      <c r="D21" s="9"/>
      <c r="E21" s="10">
        <v>15.2</v>
      </c>
      <c r="F21" s="33">
        <f t="shared" si="0"/>
        <v>1444</v>
      </c>
      <c r="G21" s="19"/>
      <c r="H21" s="16"/>
      <c r="I21" s="17"/>
      <c r="J21" s="18"/>
    </row>
    <row r="22" spans="2:10" x14ac:dyDescent="0.25">
      <c r="B22" s="7">
        <v>45857</v>
      </c>
      <c r="C22" s="8">
        <v>103.5</v>
      </c>
      <c r="D22" s="9"/>
      <c r="E22" s="10">
        <v>15.2</v>
      </c>
      <c r="F22" s="33">
        <f t="shared" si="0"/>
        <v>1573.1999999999998</v>
      </c>
      <c r="G22" s="19"/>
      <c r="H22" s="16"/>
      <c r="I22" s="17"/>
      <c r="J22" s="18"/>
    </row>
    <row r="23" spans="2:10" x14ac:dyDescent="0.25">
      <c r="B23" s="7">
        <v>45858</v>
      </c>
      <c r="C23" s="8">
        <v>112.5</v>
      </c>
      <c r="D23" s="9"/>
      <c r="E23" s="10">
        <v>15.2</v>
      </c>
      <c r="F23" s="33">
        <f t="shared" si="0"/>
        <v>1710</v>
      </c>
      <c r="G23" s="19"/>
      <c r="H23" s="16"/>
      <c r="I23" s="17"/>
      <c r="J23" s="18"/>
    </row>
    <row r="24" spans="2:10" x14ac:dyDescent="0.25">
      <c r="B24" s="7">
        <v>45859</v>
      </c>
      <c r="C24" s="8">
        <v>116</v>
      </c>
      <c r="D24" s="9"/>
      <c r="E24" s="10">
        <v>15.2</v>
      </c>
      <c r="F24" s="33">
        <f t="shared" si="0"/>
        <v>1763.1999999999998</v>
      </c>
      <c r="G24" s="19"/>
      <c r="H24" s="16"/>
      <c r="I24" s="17"/>
      <c r="J24" s="18"/>
    </row>
    <row r="25" spans="2:10" x14ac:dyDescent="0.25">
      <c r="B25" s="7">
        <v>45860</v>
      </c>
      <c r="C25" s="8">
        <v>121</v>
      </c>
      <c r="D25" s="9"/>
      <c r="E25" s="10">
        <v>15.2</v>
      </c>
      <c r="F25" s="33">
        <f t="shared" si="0"/>
        <v>1839.1999999999998</v>
      </c>
      <c r="G25" s="19"/>
      <c r="H25" s="16"/>
      <c r="I25" s="17"/>
      <c r="J25" s="18"/>
    </row>
    <row r="26" spans="2:10" x14ac:dyDescent="0.25">
      <c r="B26" s="7">
        <v>45861</v>
      </c>
      <c r="C26" s="8">
        <v>119</v>
      </c>
      <c r="D26" s="9"/>
      <c r="E26" s="10">
        <v>15.2</v>
      </c>
      <c r="F26" s="33">
        <f t="shared" si="0"/>
        <v>1808.8</v>
      </c>
      <c r="G26" s="19"/>
      <c r="H26" s="16"/>
      <c r="I26" s="17"/>
      <c r="J26" s="18"/>
    </row>
    <row r="27" spans="2:10" x14ac:dyDescent="0.25">
      <c r="B27" s="7">
        <v>45862</v>
      </c>
      <c r="C27" s="8">
        <v>117.5</v>
      </c>
      <c r="D27" s="9"/>
      <c r="E27" s="10">
        <v>15.2</v>
      </c>
      <c r="F27" s="33">
        <f t="shared" si="0"/>
        <v>1786</v>
      </c>
      <c r="G27" s="19"/>
      <c r="H27" s="16"/>
      <c r="I27" s="17"/>
      <c r="J27" s="18"/>
    </row>
    <row r="28" spans="2:10" x14ac:dyDescent="0.25">
      <c r="B28" s="7">
        <v>45863</v>
      </c>
      <c r="C28" s="8">
        <v>113.5</v>
      </c>
      <c r="D28" s="9"/>
      <c r="E28" s="10">
        <v>15.2</v>
      </c>
      <c r="F28" s="33">
        <f t="shared" si="0"/>
        <v>1725.1999999999998</v>
      </c>
      <c r="G28" s="19"/>
      <c r="H28" s="16"/>
      <c r="I28" s="17"/>
      <c r="J28" s="18"/>
    </row>
    <row r="29" spans="2:10" x14ac:dyDescent="0.25">
      <c r="B29" s="7">
        <v>45864</v>
      </c>
      <c r="C29" s="8">
        <v>115.5</v>
      </c>
      <c r="D29" s="9"/>
      <c r="E29" s="10">
        <v>15.2</v>
      </c>
      <c r="F29" s="33">
        <f t="shared" si="0"/>
        <v>1755.6</v>
      </c>
      <c r="G29" s="19"/>
      <c r="H29" s="16"/>
      <c r="I29" s="17"/>
      <c r="J29" s="18"/>
    </row>
    <row r="30" spans="2:10" x14ac:dyDescent="0.25">
      <c r="B30" s="7">
        <v>45865</v>
      </c>
      <c r="C30" s="8">
        <v>120</v>
      </c>
      <c r="D30" s="9"/>
      <c r="E30" s="10">
        <v>15.2</v>
      </c>
      <c r="F30" s="33">
        <f t="shared" si="0"/>
        <v>1824</v>
      </c>
      <c r="G30" s="19"/>
      <c r="H30" s="16"/>
      <c r="I30" s="17"/>
      <c r="J30" s="18"/>
    </row>
    <row r="31" spans="2:10" x14ac:dyDescent="0.25">
      <c r="B31" s="7">
        <v>45866</v>
      </c>
      <c r="C31" s="8">
        <v>120</v>
      </c>
      <c r="D31" s="9"/>
      <c r="E31" s="10">
        <v>15.2</v>
      </c>
      <c r="F31" s="33">
        <f t="shared" si="0"/>
        <v>1824</v>
      </c>
      <c r="G31" s="19"/>
      <c r="H31" s="16"/>
      <c r="I31" s="17"/>
      <c r="J31" s="18"/>
    </row>
    <row r="32" spans="2:10" x14ac:dyDescent="0.25">
      <c r="B32" s="7">
        <v>45867</v>
      </c>
      <c r="C32" s="8">
        <v>119</v>
      </c>
      <c r="D32" s="9"/>
      <c r="E32" s="10">
        <v>15.2</v>
      </c>
      <c r="F32" s="33">
        <f t="shared" si="0"/>
        <v>1808.8</v>
      </c>
      <c r="G32" s="19"/>
      <c r="H32" s="16"/>
      <c r="I32" s="17"/>
      <c r="J32" s="18"/>
    </row>
    <row r="33" spans="2:12" x14ac:dyDescent="0.25">
      <c r="B33" s="7">
        <v>45868</v>
      </c>
      <c r="C33" s="8">
        <v>117.5</v>
      </c>
      <c r="D33" s="9"/>
      <c r="E33" s="10">
        <v>15.2</v>
      </c>
      <c r="F33" s="33">
        <f t="shared" si="0"/>
        <v>1786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114.5</v>
      </c>
      <c r="D34" s="36"/>
      <c r="E34" s="10">
        <v>15.2</v>
      </c>
      <c r="F34" s="38">
        <f t="shared" si="0"/>
        <v>1740.3999999999999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3294</v>
      </c>
      <c r="D35" s="43">
        <f>SUM(D4:D34)</f>
        <v>0</v>
      </c>
      <c r="E35" s="44"/>
      <c r="F35" s="45" t="s">
        <v>4</v>
      </c>
      <c r="G35" s="24"/>
      <c r="H35" s="154" t="s">
        <v>11</v>
      </c>
      <c r="I35" s="154"/>
      <c r="J35" s="25">
        <f>SUM(J4:J34)</f>
        <v>50068.800000000003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5" t="s">
        <v>13</v>
      </c>
      <c r="I36" s="155"/>
      <c r="J36" s="18">
        <f>F36+F37</f>
        <v>50068.800000000003</v>
      </c>
      <c r="L36" s="31">
        <f>J36-J4-J5-J6</f>
        <v>48505.008437999997</v>
      </c>
    </row>
    <row r="37" spans="2:12" x14ac:dyDescent="0.25">
      <c r="B37" s="26" t="s">
        <v>14</v>
      </c>
      <c r="C37" s="30">
        <f>C35</f>
        <v>3294</v>
      </c>
      <c r="D37" s="9">
        <f>D35/1.03</f>
        <v>0</v>
      </c>
      <c r="E37" s="10"/>
      <c r="F37" s="33">
        <f>SUM(F4:F36)</f>
        <v>50068.800000000003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6" t="s">
        <v>16</v>
      </c>
      <c r="C39" s="157"/>
      <c r="D39" s="27"/>
      <c r="E39" s="37"/>
      <c r="F39" s="38"/>
      <c r="G39" s="28"/>
      <c r="H39" s="158" t="s">
        <v>17</v>
      </c>
      <c r="I39" s="158"/>
      <c r="J39" s="29">
        <f>J36+J37+J38-J35</f>
        <v>0</v>
      </c>
    </row>
    <row r="40" spans="2:12" ht="15.75" thickBot="1" x14ac:dyDescent="0.3">
      <c r="B40" s="148"/>
      <c r="C40" s="149"/>
      <c r="D40" s="149"/>
      <c r="E40" s="149"/>
      <c r="F40" s="149"/>
      <c r="G40" s="149"/>
      <c r="H40" s="149"/>
      <c r="I40" s="149"/>
      <c r="J40" s="150"/>
    </row>
    <row r="41" spans="2:12" ht="15.75" thickBot="1" x14ac:dyDescent="0.3">
      <c r="B41" s="148"/>
      <c r="C41" s="149"/>
      <c r="D41" s="149"/>
      <c r="E41" s="149"/>
      <c r="F41" s="149"/>
      <c r="G41" s="149"/>
      <c r="H41" s="149"/>
      <c r="I41" s="149"/>
      <c r="J41" s="1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R18" sqref="R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1" t="s">
        <v>78</v>
      </c>
      <c r="C2" s="152"/>
      <c r="D2" s="152"/>
      <c r="E2" s="152"/>
      <c r="F2" s="152"/>
      <c r="G2" s="152"/>
      <c r="H2" s="152"/>
      <c r="I2" s="152"/>
      <c r="J2" s="15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106.5</v>
      </c>
      <c r="D4" s="9"/>
      <c r="E4" s="10">
        <v>16.3</v>
      </c>
      <c r="F4" s="33">
        <f>E4*C4</f>
        <v>1735.95</v>
      </c>
      <c r="G4" s="11"/>
      <c r="H4" s="12" t="s">
        <v>6</v>
      </c>
      <c r="I4" s="13">
        <v>0.01</v>
      </c>
      <c r="J4" s="137">
        <v>487.16</v>
      </c>
    </row>
    <row r="5" spans="2:29" x14ac:dyDescent="0.25">
      <c r="B5" s="7">
        <v>45871</v>
      </c>
      <c r="C5" s="8">
        <v>110.5</v>
      </c>
      <c r="D5" s="9"/>
      <c r="E5" s="10">
        <v>16.3</v>
      </c>
      <c r="F5" s="33">
        <f t="shared" ref="F5:F34" si="0">E5*C5</f>
        <v>1801.15</v>
      </c>
      <c r="G5" s="11"/>
      <c r="H5" s="12" t="s">
        <v>7</v>
      </c>
      <c r="I5" s="13">
        <v>1E-3</v>
      </c>
      <c r="J5" s="137">
        <v>47.25</v>
      </c>
    </row>
    <row r="6" spans="2:29" x14ac:dyDescent="0.25">
      <c r="B6" s="7">
        <v>45872</v>
      </c>
      <c r="C6" s="8">
        <v>107.5</v>
      </c>
      <c r="D6" s="9"/>
      <c r="E6" s="10">
        <v>16.3</v>
      </c>
      <c r="F6" s="33">
        <f t="shared" si="0"/>
        <v>1752.25</v>
      </c>
      <c r="G6" s="11"/>
      <c r="H6" s="12" t="s">
        <v>8</v>
      </c>
      <c r="I6" s="13"/>
      <c r="J6" s="137">
        <v>974.32</v>
      </c>
    </row>
    <row r="7" spans="2:29" x14ac:dyDescent="0.25">
      <c r="B7" s="7">
        <v>45873</v>
      </c>
      <c r="C7" s="8">
        <v>114.5</v>
      </c>
      <c r="D7" s="9"/>
      <c r="E7" s="10">
        <v>16.3</v>
      </c>
      <c r="F7" s="33">
        <f t="shared" si="0"/>
        <v>1866.3500000000001</v>
      </c>
      <c r="G7" s="11"/>
      <c r="H7" s="12" t="s">
        <v>9</v>
      </c>
      <c r="I7" s="13"/>
      <c r="J7" s="14">
        <f>'TEMMUZ 2025'!J39*-1</f>
        <v>0</v>
      </c>
    </row>
    <row r="8" spans="2:29" x14ac:dyDescent="0.25">
      <c r="B8" s="7">
        <v>45874</v>
      </c>
      <c r="C8" s="8">
        <v>113</v>
      </c>
      <c r="D8" s="9"/>
      <c r="E8" s="10">
        <v>16.3</v>
      </c>
      <c r="F8" s="33">
        <f t="shared" si="0"/>
        <v>1841.9</v>
      </c>
      <c r="G8" s="15">
        <v>45917</v>
      </c>
      <c r="H8" s="16" t="s">
        <v>79</v>
      </c>
      <c r="I8" s="17"/>
      <c r="J8" s="138">
        <v>46910.420000000006</v>
      </c>
    </row>
    <row r="9" spans="2:29" x14ac:dyDescent="0.25">
      <c r="B9" s="7">
        <v>45875</v>
      </c>
      <c r="C9" s="8">
        <v>110</v>
      </c>
      <c r="D9" s="9"/>
      <c r="E9" s="10">
        <v>16.3</v>
      </c>
      <c r="F9" s="33">
        <f t="shared" si="0"/>
        <v>1793</v>
      </c>
      <c r="G9" s="15"/>
      <c r="H9" s="16"/>
      <c r="I9" s="17"/>
      <c r="J9" s="18"/>
    </row>
    <row r="10" spans="2:29" x14ac:dyDescent="0.25">
      <c r="B10" s="7">
        <v>45876</v>
      </c>
      <c r="C10" s="8">
        <v>109.5</v>
      </c>
      <c r="D10" s="9"/>
      <c r="E10" s="10">
        <v>16.3</v>
      </c>
      <c r="F10" s="33">
        <f t="shared" si="0"/>
        <v>1784.8500000000001</v>
      </c>
      <c r="G10" s="15"/>
      <c r="H10" s="16"/>
      <c r="I10" s="17"/>
      <c r="J10" s="18"/>
    </row>
    <row r="11" spans="2:29" x14ac:dyDescent="0.25">
      <c r="B11" s="7">
        <v>45877</v>
      </c>
      <c r="C11" s="8">
        <v>97.5</v>
      </c>
      <c r="D11" s="9"/>
      <c r="E11" s="10">
        <v>16.3</v>
      </c>
      <c r="F11" s="33">
        <f t="shared" si="0"/>
        <v>1589.25</v>
      </c>
      <c r="G11" s="19"/>
      <c r="H11" s="16"/>
      <c r="I11" s="17"/>
      <c r="J11" s="18"/>
    </row>
    <row r="12" spans="2:29" x14ac:dyDescent="0.25">
      <c r="B12" s="7">
        <v>45878</v>
      </c>
      <c r="C12" s="8">
        <v>106.5</v>
      </c>
      <c r="D12" s="9"/>
      <c r="E12" s="10">
        <v>16.3</v>
      </c>
      <c r="F12" s="33">
        <f t="shared" si="0"/>
        <v>1735.95</v>
      </c>
      <c r="G12" s="19"/>
      <c r="H12" s="16"/>
      <c r="I12" s="17"/>
      <c r="J12" s="18"/>
    </row>
    <row r="13" spans="2:29" x14ac:dyDescent="0.25">
      <c r="B13" s="7">
        <v>45879</v>
      </c>
      <c r="C13" s="8">
        <v>102</v>
      </c>
      <c r="D13" s="9"/>
      <c r="E13" s="10">
        <v>16.3</v>
      </c>
      <c r="F13" s="33">
        <f t="shared" si="0"/>
        <v>1662.6000000000001</v>
      </c>
      <c r="G13" s="19"/>
      <c r="H13" s="16"/>
      <c r="I13" s="17"/>
      <c r="J13" s="18"/>
    </row>
    <row r="14" spans="2:29" x14ac:dyDescent="0.25">
      <c r="B14" s="7">
        <v>45880</v>
      </c>
      <c r="C14" s="8">
        <v>105.5</v>
      </c>
      <c r="D14" s="9"/>
      <c r="E14" s="10">
        <v>16.3</v>
      </c>
      <c r="F14" s="33">
        <f t="shared" si="0"/>
        <v>1719.65</v>
      </c>
      <c r="G14" s="19"/>
      <c r="H14" s="16"/>
      <c r="I14" s="17"/>
      <c r="J14" s="18"/>
    </row>
    <row r="15" spans="2:29" x14ac:dyDescent="0.25">
      <c r="B15" s="7">
        <v>45881</v>
      </c>
      <c r="C15" s="8">
        <v>100</v>
      </c>
      <c r="D15" s="9"/>
      <c r="E15" s="10">
        <v>16.3</v>
      </c>
      <c r="F15" s="33">
        <f t="shared" si="0"/>
        <v>1630</v>
      </c>
      <c r="G15" s="19"/>
      <c r="H15" s="16"/>
      <c r="I15" s="17"/>
      <c r="J15" s="18"/>
    </row>
    <row r="16" spans="2:29" x14ac:dyDescent="0.25">
      <c r="B16" s="7">
        <v>45882</v>
      </c>
      <c r="C16" s="8">
        <v>84</v>
      </c>
      <c r="D16" s="9"/>
      <c r="E16" s="10">
        <v>16.3</v>
      </c>
      <c r="F16" s="33">
        <f t="shared" si="0"/>
        <v>1369.2</v>
      </c>
      <c r="G16" s="19"/>
      <c r="H16" s="16"/>
      <c r="I16" s="17"/>
      <c r="J16" s="18"/>
    </row>
    <row r="17" spans="2:10" x14ac:dyDescent="0.25">
      <c r="B17" s="7">
        <v>45883</v>
      </c>
      <c r="C17" s="8">
        <v>68.5</v>
      </c>
      <c r="D17" s="9"/>
      <c r="E17" s="10">
        <v>16.3</v>
      </c>
      <c r="F17" s="33">
        <f t="shared" si="0"/>
        <v>1116.55</v>
      </c>
      <c r="G17" s="19"/>
      <c r="H17" s="16"/>
      <c r="I17" s="17"/>
      <c r="J17" s="18"/>
    </row>
    <row r="18" spans="2:10" x14ac:dyDescent="0.25">
      <c r="B18" s="7">
        <v>45884</v>
      </c>
      <c r="C18" s="8">
        <v>68.5</v>
      </c>
      <c r="D18" s="9"/>
      <c r="E18" s="10">
        <v>16.3</v>
      </c>
      <c r="F18" s="33">
        <f t="shared" si="0"/>
        <v>1116.55</v>
      </c>
      <c r="G18" s="19"/>
      <c r="H18" s="16"/>
      <c r="I18" s="17"/>
      <c r="J18" s="18"/>
    </row>
    <row r="19" spans="2:10" x14ac:dyDescent="0.25">
      <c r="B19" s="7">
        <v>45885</v>
      </c>
      <c r="C19" s="8">
        <v>67</v>
      </c>
      <c r="D19" s="9"/>
      <c r="E19" s="10">
        <v>16.3</v>
      </c>
      <c r="F19" s="33">
        <f t="shared" si="0"/>
        <v>1092.1000000000001</v>
      </c>
      <c r="G19" s="19"/>
      <c r="H19" s="16"/>
      <c r="I19" s="17"/>
      <c r="J19" s="18"/>
    </row>
    <row r="20" spans="2:10" x14ac:dyDescent="0.25">
      <c r="B20" s="7">
        <v>45886</v>
      </c>
      <c r="C20" s="8">
        <v>73</v>
      </c>
      <c r="D20" s="9"/>
      <c r="E20" s="10">
        <v>16.3</v>
      </c>
      <c r="F20" s="33">
        <f t="shared" si="0"/>
        <v>1189.9000000000001</v>
      </c>
      <c r="G20" s="19"/>
      <c r="H20" s="16"/>
      <c r="I20" s="17"/>
      <c r="J20" s="18"/>
    </row>
    <row r="21" spans="2:10" x14ac:dyDescent="0.25">
      <c r="B21" s="7">
        <v>45887</v>
      </c>
      <c r="C21" s="8">
        <v>76</v>
      </c>
      <c r="D21" s="9"/>
      <c r="E21" s="10">
        <v>16.3</v>
      </c>
      <c r="F21" s="33">
        <f t="shared" si="0"/>
        <v>1238.8</v>
      </c>
      <c r="G21" s="19"/>
      <c r="H21" s="16"/>
      <c r="I21" s="17"/>
      <c r="J21" s="18"/>
    </row>
    <row r="22" spans="2:10" x14ac:dyDescent="0.25">
      <c r="B22" s="7">
        <v>45888</v>
      </c>
      <c r="C22" s="8">
        <v>83</v>
      </c>
      <c r="D22" s="9"/>
      <c r="E22" s="10">
        <v>16.3</v>
      </c>
      <c r="F22" s="33">
        <f t="shared" si="0"/>
        <v>1352.9</v>
      </c>
      <c r="G22" s="19"/>
      <c r="H22" s="16"/>
      <c r="I22" s="17"/>
      <c r="J22" s="18"/>
    </row>
    <row r="23" spans="2:10" x14ac:dyDescent="0.25">
      <c r="B23" s="7">
        <v>45889</v>
      </c>
      <c r="C23" s="8">
        <v>86</v>
      </c>
      <c r="D23" s="9"/>
      <c r="E23" s="10">
        <v>16.3</v>
      </c>
      <c r="F23" s="33">
        <f t="shared" si="0"/>
        <v>1401.8</v>
      </c>
      <c r="G23" s="19"/>
      <c r="H23" s="16"/>
      <c r="I23" s="17"/>
      <c r="J23" s="18"/>
    </row>
    <row r="24" spans="2:10" x14ac:dyDescent="0.25">
      <c r="B24" s="7">
        <v>45890</v>
      </c>
      <c r="C24" s="8">
        <v>98</v>
      </c>
      <c r="D24" s="9"/>
      <c r="E24" s="10">
        <v>16.3</v>
      </c>
      <c r="F24" s="33">
        <f t="shared" si="0"/>
        <v>1597.4</v>
      </c>
      <c r="G24" s="19"/>
      <c r="H24" s="16"/>
      <c r="I24" s="17"/>
      <c r="J24" s="18"/>
    </row>
    <row r="25" spans="2:10" x14ac:dyDescent="0.25">
      <c r="B25" s="7">
        <v>45891</v>
      </c>
      <c r="C25" s="8">
        <v>102.5</v>
      </c>
      <c r="D25" s="9"/>
      <c r="E25" s="10">
        <v>16.3</v>
      </c>
      <c r="F25" s="33">
        <f t="shared" si="0"/>
        <v>1670.75</v>
      </c>
      <c r="G25" s="19"/>
      <c r="H25" s="16"/>
      <c r="I25" s="17"/>
      <c r="J25" s="18"/>
    </row>
    <row r="26" spans="2:10" x14ac:dyDescent="0.25">
      <c r="B26" s="7">
        <v>45892</v>
      </c>
      <c r="C26" s="8">
        <v>94</v>
      </c>
      <c r="D26" s="9"/>
      <c r="E26" s="10">
        <v>16.3</v>
      </c>
      <c r="F26" s="33">
        <f t="shared" si="0"/>
        <v>1532.2</v>
      </c>
      <c r="G26" s="19"/>
      <c r="H26" s="16"/>
      <c r="I26" s="17"/>
      <c r="J26" s="18"/>
    </row>
    <row r="27" spans="2:10" x14ac:dyDescent="0.25">
      <c r="B27" s="7">
        <v>45893</v>
      </c>
      <c r="C27" s="8">
        <v>95.5</v>
      </c>
      <c r="D27" s="9"/>
      <c r="E27" s="10">
        <v>16.3</v>
      </c>
      <c r="F27" s="33">
        <f t="shared" si="0"/>
        <v>1556.65</v>
      </c>
      <c r="G27" s="19"/>
      <c r="H27" s="16"/>
      <c r="I27" s="17"/>
      <c r="J27" s="18"/>
    </row>
    <row r="28" spans="2:10" x14ac:dyDescent="0.25">
      <c r="B28" s="7">
        <v>45894</v>
      </c>
      <c r="C28" s="8">
        <v>102</v>
      </c>
      <c r="D28" s="9"/>
      <c r="E28" s="10">
        <v>16.3</v>
      </c>
      <c r="F28" s="33">
        <f t="shared" si="0"/>
        <v>1662.6000000000001</v>
      </c>
      <c r="G28" s="19"/>
      <c r="H28" s="16"/>
      <c r="I28" s="17"/>
      <c r="J28" s="18"/>
    </row>
    <row r="29" spans="2:10" x14ac:dyDescent="0.25">
      <c r="B29" s="7">
        <v>45895</v>
      </c>
      <c r="C29" s="8">
        <v>100</v>
      </c>
      <c r="D29" s="9"/>
      <c r="E29" s="10">
        <v>16.3</v>
      </c>
      <c r="F29" s="33">
        <f t="shared" si="0"/>
        <v>1630</v>
      </c>
      <c r="G29" s="19"/>
      <c r="H29" s="16"/>
      <c r="I29" s="17"/>
      <c r="J29" s="18"/>
    </row>
    <row r="30" spans="2:10" x14ac:dyDescent="0.25">
      <c r="B30" s="7">
        <v>45896</v>
      </c>
      <c r="C30" s="8">
        <v>107</v>
      </c>
      <c r="D30" s="9"/>
      <c r="E30" s="10">
        <v>16.3</v>
      </c>
      <c r="F30" s="33">
        <f t="shared" si="0"/>
        <v>1744.1000000000001</v>
      </c>
      <c r="G30" s="19"/>
      <c r="H30" s="16"/>
      <c r="I30" s="17"/>
      <c r="J30" s="18"/>
    </row>
    <row r="31" spans="2:10" x14ac:dyDescent="0.25">
      <c r="B31" s="7">
        <v>45897</v>
      </c>
      <c r="C31" s="8">
        <v>106</v>
      </c>
      <c r="D31" s="9"/>
      <c r="E31" s="10">
        <v>16.3</v>
      </c>
      <c r="F31" s="33">
        <f t="shared" si="0"/>
        <v>1727.8000000000002</v>
      </c>
      <c r="G31" s="19"/>
      <c r="H31" s="16"/>
      <c r="I31" s="17"/>
      <c r="J31" s="18"/>
    </row>
    <row r="32" spans="2:10" x14ac:dyDescent="0.25">
      <c r="B32" s="7">
        <v>45898</v>
      </c>
      <c r="C32" s="8">
        <v>91</v>
      </c>
      <c r="D32" s="9"/>
      <c r="E32" s="10">
        <v>16.3</v>
      </c>
      <c r="F32" s="33">
        <f t="shared" si="0"/>
        <v>1483.3</v>
      </c>
      <c r="G32" s="19"/>
      <c r="H32" s="16"/>
      <c r="I32" s="17"/>
      <c r="J32" s="18"/>
    </row>
    <row r="33" spans="2:12" x14ac:dyDescent="0.25">
      <c r="B33" s="7">
        <v>45899</v>
      </c>
      <c r="C33" s="8">
        <v>97.5</v>
      </c>
      <c r="D33" s="9"/>
      <c r="E33" s="10">
        <v>16.3</v>
      </c>
      <c r="F33" s="33">
        <f t="shared" si="0"/>
        <v>1589.25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88</v>
      </c>
      <c r="D34" s="36"/>
      <c r="E34" s="10">
        <v>16.3</v>
      </c>
      <c r="F34" s="38">
        <f t="shared" si="0"/>
        <v>1434.4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2970.5</v>
      </c>
      <c r="D35" s="43">
        <f>SUM(D4:D34)</f>
        <v>0</v>
      </c>
      <c r="E35" s="44"/>
      <c r="F35" s="45" t="s">
        <v>4</v>
      </c>
      <c r="G35" s="24"/>
      <c r="H35" s="154" t="s">
        <v>11</v>
      </c>
      <c r="I35" s="154"/>
      <c r="J35" s="25">
        <f>SUM(J4:J34)</f>
        <v>48419.150000000009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5" t="s">
        <v>13</v>
      </c>
      <c r="I36" s="155"/>
      <c r="J36" s="18">
        <f>F36+F37</f>
        <v>48419.150000000009</v>
      </c>
      <c r="L36" s="31">
        <f>J36-J4-J5-J6</f>
        <v>46910.420000000006</v>
      </c>
    </row>
    <row r="37" spans="2:12" x14ac:dyDescent="0.25">
      <c r="B37" s="26" t="s">
        <v>14</v>
      </c>
      <c r="C37" s="30">
        <f>C35</f>
        <v>2970.5</v>
      </c>
      <c r="D37" s="9">
        <f>D35/1.03</f>
        <v>0</v>
      </c>
      <c r="E37" s="10"/>
      <c r="F37" s="33">
        <f>SUM(F4:F36)</f>
        <v>48419.150000000009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6" t="s">
        <v>16</v>
      </c>
      <c r="C39" s="157"/>
      <c r="D39" s="27"/>
      <c r="E39" s="37"/>
      <c r="F39" s="38"/>
      <c r="G39" s="28"/>
      <c r="H39" s="158" t="s">
        <v>17</v>
      </c>
      <c r="I39" s="158"/>
      <c r="J39" s="29">
        <f>J36+J37+J38-J35</f>
        <v>0</v>
      </c>
    </row>
    <row r="40" spans="2:12" ht="15.75" thickBot="1" x14ac:dyDescent="0.3">
      <c r="B40" s="148"/>
      <c r="C40" s="149"/>
      <c r="D40" s="149"/>
      <c r="E40" s="149"/>
      <c r="F40" s="149"/>
      <c r="G40" s="149"/>
      <c r="H40" s="149"/>
      <c r="I40" s="149"/>
      <c r="J40" s="150"/>
    </row>
    <row r="41" spans="2:12" ht="15.75" thickBot="1" x14ac:dyDescent="0.3">
      <c r="B41" s="148"/>
      <c r="C41" s="149"/>
      <c r="D41" s="149"/>
      <c r="E41" s="149"/>
      <c r="F41" s="149"/>
      <c r="G41" s="149"/>
      <c r="H41" s="149"/>
      <c r="I41" s="149"/>
      <c r="J41" s="1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O17" sqref="O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1" t="s">
        <v>78</v>
      </c>
      <c r="C2" s="152"/>
      <c r="D2" s="152"/>
      <c r="E2" s="152"/>
      <c r="F2" s="152"/>
      <c r="G2" s="152"/>
      <c r="H2" s="152"/>
      <c r="I2" s="152"/>
      <c r="J2" s="15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93</v>
      </c>
      <c r="D4" s="9"/>
      <c r="E4" s="10">
        <v>16.8</v>
      </c>
      <c r="F4" s="33">
        <f>E4*C4</f>
        <v>1562.4</v>
      </c>
      <c r="G4" s="11"/>
      <c r="H4" s="12" t="s">
        <v>6</v>
      </c>
      <c r="I4" s="13">
        <v>0.01</v>
      </c>
      <c r="J4" s="14">
        <f>(F36+F37)*I4</f>
        <v>451.33200000000011</v>
      </c>
    </row>
    <row r="5" spans="2:29" x14ac:dyDescent="0.25">
      <c r="B5" s="7">
        <v>45902</v>
      </c>
      <c r="C5" s="8">
        <v>94.5</v>
      </c>
      <c r="D5" s="9"/>
      <c r="E5" s="10">
        <v>16.8</v>
      </c>
      <c r="F5" s="33">
        <f t="shared" ref="F5:F34" si="0">E5*C5</f>
        <v>1587.6000000000001</v>
      </c>
      <c r="G5" s="11"/>
      <c r="H5" s="12" t="s">
        <v>7</v>
      </c>
      <c r="I5" s="13">
        <v>1E-3</v>
      </c>
      <c r="J5" s="14">
        <f>(F36+F37-J4-J6)*I5</f>
        <v>43.80606800000001</v>
      </c>
    </row>
    <row r="6" spans="2:29" x14ac:dyDescent="0.25">
      <c r="B6" s="7">
        <v>45903</v>
      </c>
      <c r="C6" s="8">
        <v>93.5</v>
      </c>
      <c r="D6" s="9"/>
      <c r="E6" s="10">
        <v>16.8</v>
      </c>
      <c r="F6" s="33">
        <f t="shared" si="0"/>
        <v>1570.8</v>
      </c>
      <c r="G6" s="11"/>
      <c r="H6" s="12" t="s">
        <v>8</v>
      </c>
      <c r="I6" s="13"/>
      <c r="J6" s="14">
        <v>875.8</v>
      </c>
    </row>
    <row r="7" spans="2:29" x14ac:dyDescent="0.25">
      <c r="B7" s="7">
        <v>45904</v>
      </c>
      <c r="C7" s="8">
        <v>104.5</v>
      </c>
      <c r="D7" s="9"/>
      <c r="E7" s="10">
        <v>16.8</v>
      </c>
      <c r="F7" s="33">
        <f t="shared" si="0"/>
        <v>1755.6000000000001</v>
      </c>
      <c r="G7" s="11"/>
      <c r="H7" s="12" t="s">
        <v>9</v>
      </c>
      <c r="I7" s="13"/>
      <c r="J7" s="14">
        <f>'AĞUSTOS 2025'!J39*-1</f>
        <v>0</v>
      </c>
    </row>
    <row r="8" spans="2:29" x14ac:dyDescent="0.25">
      <c r="B8" s="7">
        <v>45905</v>
      </c>
      <c r="C8" s="8">
        <v>103.5</v>
      </c>
      <c r="D8" s="9"/>
      <c r="E8" s="10">
        <v>16.8</v>
      </c>
      <c r="F8" s="33">
        <f t="shared" si="0"/>
        <v>1738.8000000000002</v>
      </c>
      <c r="G8" s="15">
        <v>45945</v>
      </c>
      <c r="H8" s="16" t="s">
        <v>80</v>
      </c>
      <c r="I8" s="17"/>
      <c r="J8" s="18">
        <v>42433.77</v>
      </c>
    </row>
    <row r="9" spans="2:29" x14ac:dyDescent="0.25">
      <c r="B9" s="7">
        <v>45906</v>
      </c>
      <c r="C9" s="8">
        <v>114.5</v>
      </c>
      <c r="D9" s="9"/>
      <c r="E9" s="10">
        <v>16.8</v>
      </c>
      <c r="F9" s="33">
        <f t="shared" si="0"/>
        <v>1923.6000000000001</v>
      </c>
      <c r="G9" s="15"/>
      <c r="H9" s="16"/>
      <c r="I9" s="17"/>
      <c r="J9" s="18"/>
    </row>
    <row r="10" spans="2:29" x14ac:dyDescent="0.25">
      <c r="B10" s="7">
        <v>45907</v>
      </c>
      <c r="C10" s="8">
        <v>126</v>
      </c>
      <c r="D10" s="9"/>
      <c r="E10" s="10">
        <v>16.8</v>
      </c>
      <c r="F10" s="33">
        <f t="shared" si="0"/>
        <v>2116.8000000000002</v>
      </c>
      <c r="G10" s="15"/>
      <c r="H10" s="16"/>
      <c r="I10" s="17"/>
      <c r="J10" s="18"/>
    </row>
    <row r="11" spans="2:29" x14ac:dyDescent="0.25">
      <c r="B11" s="7">
        <v>45908</v>
      </c>
      <c r="C11" s="8">
        <v>115.5</v>
      </c>
      <c r="D11" s="9"/>
      <c r="E11" s="10">
        <v>16.8</v>
      </c>
      <c r="F11" s="33">
        <f t="shared" si="0"/>
        <v>1940.4</v>
      </c>
      <c r="G11" s="19"/>
      <c r="H11" s="16"/>
      <c r="I11" s="17"/>
      <c r="J11" s="18"/>
    </row>
    <row r="12" spans="2:29" x14ac:dyDescent="0.25">
      <c r="B12" s="7">
        <v>45909</v>
      </c>
      <c r="C12" s="8">
        <v>110.5</v>
      </c>
      <c r="D12" s="9"/>
      <c r="E12" s="10">
        <v>16.8</v>
      </c>
      <c r="F12" s="33">
        <f t="shared" si="0"/>
        <v>1856.4</v>
      </c>
      <c r="G12" s="19"/>
      <c r="H12" s="16"/>
      <c r="I12" s="17"/>
      <c r="J12" s="18"/>
    </row>
    <row r="13" spans="2:29" x14ac:dyDescent="0.25">
      <c r="B13" s="7">
        <v>45910</v>
      </c>
      <c r="C13" s="8">
        <v>103.5</v>
      </c>
      <c r="D13" s="9"/>
      <c r="E13" s="10">
        <v>16.8</v>
      </c>
      <c r="F13" s="33">
        <f t="shared" si="0"/>
        <v>1738.8000000000002</v>
      </c>
      <c r="G13" s="19"/>
      <c r="H13" s="16"/>
      <c r="I13" s="17"/>
      <c r="J13" s="18"/>
    </row>
    <row r="14" spans="2:29" x14ac:dyDescent="0.25">
      <c r="B14" s="7">
        <v>45911</v>
      </c>
      <c r="C14" s="8">
        <v>83</v>
      </c>
      <c r="D14" s="9"/>
      <c r="E14" s="10">
        <v>16.8</v>
      </c>
      <c r="F14" s="33">
        <f t="shared" si="0"/>
        <v>1394.4</v>
      </c>
      <c r="G14" s="19"/>
      <c r="H14" s="16"/>
      <c r="I14" s="17"/>
      <c r="J14" s="18"/>
    </row>
    <row r="15" spans="2:29" x14ac:dyDescent="0.25">
      <c r="B15" s="7">
        <v>45912</v>
      </c>
      <c r="C15" s="8">
        <v>94</v>
      </c>
      <c r="D15" s="9"/>
      <c r="E15" s="10">
        <v>16.8</v>
      </c>
      <c r="F15" s="33">
        <f t="shared" si="0"/>
        <v>1579.2</v>
      </c>
      <c r="G15" s="19"/>
      <c r="H15" s="16"/>
      <c r="I15" s="17"/>
      <c r="J15" s="18"/>
    </row>
    <row r="16" spans="2:29" x14ac:dyDescent="0.25">
      <c r="B16" s="7">
        <v>45913</v>
      </c>
      <c r="C16" s="8">
        <v>98</v>
      </c>
      <c r="D16" s="9"/>
      <c r="E16" s="10">
        <v>16.8</v>
      </c>
      <c r="F16" s="33">
        <f t="shared" si="0"/>
        <v>1646.4</v>
      </c>
      <c r="G16" s="19"/>
      <c r="H16" s="16"/>
      <c r="I16" s="17"/>
      <c r="J16" s="18"/>
    </row>
    <row r="17" spans="2:10" x14ac:dyDescent="0.25">
      <c r="B17" s="7">
        <v>45914</v>
      </c>
      <c r="C17" s="8">
        <v>98.5</v>
      </c>
      <c r="D17" s="9"/>
      <c r="E17" s="10">
        <v>16.8</v>
      </c>
      <c r="F17" s="33">
        <f t="shared" si="0"/>
        <v>1654.8000000000002</v>
      </c>
      <c r="G17" s="19"/>
      <c r="H17" s="16"/>
      <c r="I17" s="17"/>
      <c r="J17" s="18"/>
    </row>
    <row r="18" spans="2:10" x14ac:dyDescent="0.25">
      <c r="B18" s="7">
        <v>45915</v>
      </c>
      <c r="C18" s="8">
        <v>82.5</v>
      </c>
      <c r="D18" s="9"/>
      <c r="E18" s="10">
        <v>16.8</v>
      </c>
      <c r="F18" s="33">
        <f t="shared" si="0"/>
        <v>1386</v>
      </c>
      <c r="G18" s="19"/>
      <c r="H18" s="16"/>
      <c r="I18" s="17"/>
      <c r="J18" s="18"/>
    </row>
    <row r="19" spans="2:10" x14ac:dyDescent="0.25">
      <c r="B19" s="7">
        <v>45916</v>
      </c>
      <c r="C19" s="8">
        <v>88</v>
      </c>
      <c r="D19" s="9"/>
      <c r="E19" s="10">
        <v>16.8</v>
      </c>
      <c r="F19" s="33">
        <f t="shared" si="0"/>
        <v>1478.4</v>
      </c>
      <c r="G19" s="19"/>
      <c r="H19" s="16"/>
      <c r="I19" s="17"/>
      <c r="J19" s="18"/>
    </row>
    <row r="20" spans="2:10" x14ac:dyDescent="0.25">
      <c r="B20" s="7">
        <v>45917</v>
      </c>
      <c r="C20" s="8">
        <v>89</v>
      </c>
      <c r="D20" s="9"/>
      <c r="E20" s="10">
        <v>16.8</v>
      </c>
      <c r="F20" s="33">
        <f t="shared" si="0"/>
        <v>1495.2</v>
      </c>
      <c r="G20" s="19"/>
      <c r="H20" s="16"/>
      <c r="I20" s="17"/>
      <c r="J20" s="18"/>
    </row>
    <row r="21" spans="2:10" x14ac:dyDescent="0.25">
      <c r="B21" s="7">
        <v>45918</v>
      </c>
      <c r="C21" s="8">
        <v>89</v>
      </c>
      <c r="D21" s="9"/>
      <c r="E21" s="10">
        <v>16.8</v>
      </c>
      <c r="F21" s="33">
        <f t="shared" si="0"/>
        <v>1495.2</v>
      </c>
      <c r="G21" s="19"/>
      <c r="H21" s="16"/>
      <c r="I21" s="17"/>
      <c r="J21" s="18"/>
    </row>
    <row r="22" spans="2:10" x14ac:dyDescent="0.25">
      <c r="B22" s="7">
        <v>45919</v>
      </c>
      <c r="C22" s="8">
        <v>98.5</v>
      </c>
      <c r="D22" s="9"/>
      <c r="E22" s="10">
        <v>16.8</v>
      </c>
      <c r="F22" s="33">
        <f t="shared" si="0"/>
        <v>1654.8000000000002</v>
      </c>
      <c r="G22" s="19"/>
      <c r="H22" s="16"/>
      <c r="I22" s="17"/>
      <c r="J22" s="18"/>
    </row>
    <row r="23" spans="2:10" x14ac:dyDescent="0.25">
      <c r="B23" s="7">
        <v>45920</v>
      </c>
      <c r="C23" s="8">
        <v>88.5</v>
      </c>
      <c r="D23" s="9"/>
      <c r="E23" s="10">
        <v>16.8</v>
      </c>
      <c r="F23" s="33">
        <f t="shared" si="0"/>
        <v>1486.8</v>
      </c>
      <c r="G23" s="19"/>
      <c r="H23" s="16"/>
      <c r="I23" s="17"/>
      <c r="J23" s="18"/>
    </row>
    <row r="24" spans="2:10" x14ac:dyDescent="0.25">
      <c r="B24" s="7">
        <v>45921</v>
      </c>
      <c r="C24" s="8">
        <v>79.5</v>
      </c>
      <c r="D24" s="9"/>
      <c r="E24" s="10">
        <v>16.8</v>
      </c>
      <c r="F24" s="33">
        <f t="shared" si="0"/>
        <v>1335.6000000000001</v>
      </c>
      <c r="G24" s="19"/>
      <c r="H24" s="16"/>
      <c r="I24" s="17"/>
      <c r="J24" s="18"/>
    </row>
    <row r="25" spans="2:10" x14ac:dyDescent="0.25">
      <c r="B25" s="7">
        <v>45922</v>
      </c>
      <c r="C25" s="8">
        <v>94</v>
      </c>
      <c r="D25" s="9"/>
      <c r="E25" s="10">
        <v>16.8</v>
      </c>
      <c r="F25" s="33">
        <f t="shared" si="0"/>
        <v>1579.2</v>
      </c>
      <c r="G25" s="19"/>
      <c r="H25" s="16"/>
      <c r="I25" s="17"/>
      <c r="J25" s="18"/>
    </row>
    <row r="26" spans="2:10" x14ac:dyDescent="0.25">
      <c r="B26" s="7">
        <v>45923</v>
      </c>
      <c r="C26" s="8">
        <v>88.5</v>
      </c>
      <c r="D26" s="9"/>
      <c r="E26" s="10">
        <v>16.8</v>
      </c>
      <c r="F26" s="33">
        <f t="shared" si="0"/>
        <v>1486.8</v>
      </c>
      <c r="G26" s="19"/>
      <c r="H26" s="16"/>
      <c r="I26" s="17"/>
      <c r="J26" s="18"/>
    </row>
    <row r="27" spans="2:10" x14ac:dyDescent="0.25">
      <c r="B27" s="7">
        <v>45924</v>
      </c>
      <c r="C27" s="8">
        <v>90</v>
      </c>
      <c r="D27" s="9"/>
      <c r="E27" s="10">
        <v>16.8</v>
      </c>
      <c r="F27" s="33">
        <f t="shared" si="0"/>
        <v>1512</v>
      </c>
      <c r="G27" s="19"/>
      <c r="H27" s="16"/>
      <c r="I27" s="17"/>
      <c r="J27" s="18"/>
    </row>
    <row r="28" spans="2:10" x14ac:dyDescent="0.25">
      <c r="B28" s="7">
        <v>45925</v>
      </c>
      <c r="C28" s="8">
        <v>70</v>
      </c>
      <c r="D28" s="9"/>
      <c r="E28" s="10">
        <v>16.8</v>
      </c>
      <c r="F28" s="33">
        <f t="shared" si="0"/>
        <v>1176</v>
      </c>
      <c r="G28" s="19"/>
      <c r="H28" s="16"/>
      <c r="I28" s="17"/>
      <c r="J28" s="18"/>
    </row>
    <row r="29" spans="2:10" x14ac:dyDescent="0.25">
      <c r="B29" s="7">
        <v>45926</v>
      </c>
      <c r="C29" s="8">
        <v>78</v>
      </c>
      <c r="D29" s="9"/>
      <c r="E29" s="10">
        <v>16.8</v>
      </c>
      <c r="F29" s="33">
        <f t="shared" si="0"/>
        <v>1310.4000000000001</v>
      </c>
      <c r="G29" s="19"/>
      <c r="H29" s="16"/>
      <c r="I29" s="17"/>
      <c r="J29" s="18"/>
    </row>
    <row r="30" spans="2:10" x14ac:dyDescent="0.25">
      <c r="B30" s="7">
        <v>45927</v>
      </c>
      <c r="C30" s="8">
        <v>65.5</v>
      </c>
      <c r="D30" s="9"/>
      <c r="E30" s="10">
        <v>16.8</v>
      </c>
      <c r="F30" s="33">
        <f t="shared" si="0"/>
        <v>1100.4000000000001</v>
      </c>
      <c r="G30" s="19"/>
      <c r="H30" s="16"/>
      <c r="I30" s="17"/>
      <c r="J30" s="18"/>
    </row>
    <row r="31" spans="2:10" x14ac:dyDescent="0.25">
      <c r="B31" s="7">
        <v>45928</v>
      </c>
      <c r="C31" s="8">
        <v>44</v>
      </c>
      <c r="D31" s="9"/>
      <c r="E31" s="10">
        <v>16.8</v>
      </c>
      <c r="F31" s="33">
        <f t="shared" si="0"/>
        <v>739.2</v>
      </c>
      <c r="G31" s="19"/>
      <c r="H31" s="16"/>
      <c r="I31" s="17"/>
      <c r="J31" s="18"/>
    </row>
    <row r="32" spans="2:10" x14ac:dyDescent="0.25">
      <c r="B32" s="7">
        <v>45929</v>
      </c>
      <c r="C32" s="8">
        <v>53</v>
      </c>
      <c r="D32" s="9"/>
      <c r="E32" s="10">
        <v>16.8</v>
      </c>
      <c r="F32" s="33">
        <f t="shared" si="0"/>
        <v>890.40000000000009</v>
      </c>
      <c r="G32" s="19"/>
      <c r="H32" s="16"/>
      <c r="I32" s="17"/>
      <c r="J32" s="18"/>
    </row>
    <row r="33" spans="2:12" x14ac:dyDescent="0.25">
      <c r="B33" s="7">
        <v>45930</v>
      </c>
      <c r="C33" s="8">
        <v>56</v>
      </c>
      <c r="D33" s="9"/>
      <c r="E33" s="10">
        <v>16.8</v>
      </c>
      <c r="F33" s="33">
        <f t="shared" si="0"/>
        <v>940.80000000000007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16.8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2686.5</v>
      </c>
      <c r="D35" s="43">
        <f>SUM(D4:D34)</f>
        <v>0</v>
      </c>
      <c r="E35" s="44"/>
      <c r="F35" s="45" t="s">
        <v>4</v>
      </c>
      <c r="G35" s="24"/>
      <c r="H35" s="154" t="s">
        <v>11</v>
      </c>
      <c r="I35" s="154"/>
      <c r="J35" s="25">
        <f>SUM(J4:J34)</f>
        <v>43804.708068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5" t="s">
        <v>13</v>
      </c>
      <c r="I36" s="155"/>
      <c r="J36" s="18">
        <f>F36+F37</f>
        <v>45133.200000000012</v>
      </c>
      <c r="L36" s="31">
        <f>J36-J4-J5-J6</f>
        <v>43762.261932000009</v>
      </c>
    </row>
    <row r="37" spans="2:12" x14ac:dyDescent="0.25">
      <c r="B37" s="26" t="s">
        <v>14</v>
      </c>
      <c r="C37" s="30">
        <f>C35</f>
        <v>2686.5</v>
      </c>
      <c r="D37" s="9">
        <f>D35/1.03</f>
        <v>0</v>
      </c>
      <c r="E37" s="10"/>
      <c r="F37" s="33">
        <f>SUM(F4:F36)</f>
        <v>45133.200000000012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6" t="s">
        <v>16</v>
      </c>
      <c r="C39" s="157"/>
      <c r="D39" s="27"/>
      <c r="E39" s="37"/>
      <c r="F39" s="38"/>
      <c r="G39" s="28"/>
      <c r="H39" s="158" t="s">
        <v>17</v>
      </c>
      <c r="I39" s="158"/>
      <c r="J39" s="29">
        <f>J36+J37+J38-J35</f>
        <v>1328.4919320000117</v>
      </c>
    </row>
    <row r="40" spans="2:12" ht="15.75" thickBot="1" x14ac:dyDescent="0.3">
      <c r="B40" s="148"/>
      <c r="C40" s="149"/>
      <c r="D40" s="149"/>
      <c r="E40" s="149"/>
      <c r="F40" s="149"/>
      <c r="G40" s="149"/>
      <c r="H40" s="149"/>
      <c r="I40" s="149"/>
      <c r="J40" s="150"/>
    </row>
    <row r="41" spans="2:12" ht="15.75" thickBot="1" x14ac:dyDescent="0.3">
      <c r="B41" s="148"/>
      <c r="C41" s="149"/>
      <c r="D41" s="149"/>
      <c r="E41" s="149"/>
      <c r="F41" s="149"/>
      <c r="G41" s="149"/>
      <c r="H41" s="149"/>
      <c r="I41" s="149"/>
      <c r="J41" s="1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1" t="s">
        <v>78</v>
      </c>
      <c r="C2" s="152"/>
      <c r="D2" s="152"/>
      <c r="E2" s="152"/>
      <c r="F2" s="152"/>
      <c r="G2" s="152"/>
      <c r="H2" s="152"/>
      <c r="I2" s="152"/>
      <c r="J2" s="15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62.5</v>
      </c>
      <c r="D4" s="9"/>
      <c r="E4" s="10">
        <v>18.5</v>
      </c>
      <c r="F4" s="33">
        <f>E4*C4</f>
        <v>1156.25</v>
      </c>
      <c r="G4" s="11"/>
      <c r="H4" s="12" t="s">
        <v>6</v>
      </c>
      <c r="I4" s="13">
        <v>0.01</v>
      </c>
      <c r="J4" s="14">
        <f>(F36+F37)*I4</f>
        <v>204.98000000000002</v>
      </c>
    </row>
    <row r="5" spans="2:29" x14ac:dyDescent="0.25">
      <c r="B5" s="7">
        <v>45932</v>
      </c>
      <c r="C5" s="8">
        <v>60</v>
      </c>
      <c r="D5" s="9"/>
      <c r="E5" s="10">
        <v>18.5</v>
      </c>
      <c r="F5" s="33">
        <f t="shared" ref="F5:F34" si="0">E5*C5</f>
        <v>1110</v>
      </c>
      <c r="G5" s="11"/>
      <c r="H5" s="12" t="s">
        <v>7</v>
      </c>
      <c r="I5" s="13">
        <v>1E-3</v>
      </c>
      <c r="J5" s="14">
        <f>(F36+F37-J4-J6)*I5</f>
        <v>19.898569999999999</v>
      </c>
    </row>
    <row r="6" spans="2:29" x14ac:dyDescent="0.25">
      <c r="B6" s="7">
        <v>45933</v>
      </c>
      <c r="C6" s="8">
        <v>65</v>
      </c>
      <c r="D6" s="9"/>
      <c r="E6" s="10">
        <v>18.5</v>
      </c>
      <c r="F6" s="33">
        <f t="shared" si="0"/>
        <v>1202.5</v>
      </c>
      <c r="G6" s="11"/>
      <c r="H6" s="12" t="s">
        <v>8</v>
      </c>
      <c r="I6" s="13"/>
      <c r="J6" s="14">
        <v>394.45</v>
      </c>
    </row>
    <row r="7" spans="2:29" x14ac:dyDescent="0.25">
      <c r="B7" s="7">
        <v>45934</v>
      </c>
      <c r="C7" s="8">
        <v>48.5</v>
      </c>
      <c r="D7" s="9"/>
      <c r="E7" s="10">
        <v>18.5</v>
      </c>
      <c r="F7" s="33">
        <f t="shared" si="0"/>
        <v>897.25</v>
      </c>
      <c r="G7" s="11"/>
      <c r="H7" s="12" t="s">
        <v>9</v>
      </c>
      <c r="I7" s="13"/>
      <c r="J7" s="14">
        <f>'EYLÜL 2025'!J39*-1</f>
        <v>-1328.4919320000117</v>
      </c>
    </row>
    <row r="8" spans="2:29" x14ac:dyDescent="0.25">
      <c r="B8" s="7">
        <v>45935</v>
      </c>
      <c r="C8" s="8">
        <v>61</v>
      </c>
      <c r="D8" s="9"/>
      <c r="E8" s="10">
        <v>18.5</v>
      </c>
      <c r="F8" s="33">
        <f t="shared" si="0"/>
        <v>1128.5</v>
      </c>
      <c r="G8" s="15">
        <v>45980</v>
      </c>
      <c r="H8" s="16" t="s">
        <v>80</v>
      </c>
      <c r="I8" s="17"/>
      <c r="J8" s="18">
        <v>21207.16336200001</v>
      </c>
    </row>
    <row r="9" spans="2:29" x14ac:dyDescent="0.25">
      <c r="B9" s="7">
        <v>45936</v>
      </c>
      <c r="C9" s="8">
        <v>54</v>
      </c>
      <c r="D9" s="9"/>
      <c r="E9" s="10">
        <v>18.5</v>
      </c>
      <c r="F9" s="33">
        <f t="shared" si="0"/>
        <v>999</v>
      </c>
      <c r="G9" s="15"/>
      <c r="H9" s="16"/>
      <c r="I9" s="17"/>
      <c r="J9" s="18"/>
    </row>
    <row r="10" spans="2:29" x14ac:dyDescent="0.25">
      <c r="B10" s="7">
        <v>45937</v>
      </c>
      <c r="C10" s="8">
        <v>64</v>
      </c>
      <c r="D10" s="9"/>
      <c r="E10" s="10">
        <v>18.5</v>
      </c>
      <c r="F10" s="33">
        <f t="shared" si="0"/>
        <v>1184</v>
      </c>
      <c r="G10" s="15"/>
      <c r="H10" s="16"/>
      <c r="I10" s="17"/>
      <c r="J10" s="18"/>
    </row>
    <row r="11" spans="2:29" x14ac:dyDescent="0.25">
      <c r="B11" s="7">
        <v>45938</v>
      </c>
      <c r="C11" s="8">
        <v>55</v>
      </c>
      <c r="D11" s="9"/>
      <c r="E11" s="10">
        <v>18.5</v>
      </c>
      <c r="F11" s="33">
        <f t="shared" si="0"/>
        <v>1017.5</v>
      </c>
      <c r="G11" s="19"/>
      <c r="H11" s="16"/>
      <c r="I11" s="17"/>
      <c r="J11" s="18"/>
    </row>
    <row r="12" spans="2:29" x14ac:dyDescent="0.25">
      <c r="B12" s="7">
        <v>45939</v>
      </c>
      <c r="C12" s="8">
        <v>61</v>
      </c>
      <c r="D12" s="9"/>
      <c r="E12" s="10">
        <v>18.5</v>
      </c>
      <c r="F12" s="33">
        <f t="shared" si="0"/>
        <v>1128.5</v>
      </c>
      <c r="G12" s="19"/>
      <c r="H12" s="16"/>
      <c r="I12" s="17"/>
      <c r="J12" s="18"/>
    </row>
    <row r="13" spans="2:29" x14ac:dyDescent="0.25">
      <c r="B13" s="7">
        <v>45940</v>
      </c>
      <c r="C13" s="8">
        <v>52.5</v>
      </c>
      <c r="D13" s="9"/>
      <c r="E13" s="10">
        <v>18.5</v>
      </c>
      <c r="F13" s="33">
        <f t="shared" si="0"/>
        <v>971.25</v>
      </c>
      <c r="G13" s="19"/>
      <c r="H13" s="16"/>
      <c r="I13" s="17"/>
      <c r="J13" s="18"/>
    </row>
    <row r="14" spans="2:29" x14ac:dyDescent="0.25">
      <c r="B14" s="7">
        <v>45941</v>
      </c>
      <c r="C14" s="8">
        <v>56</v>
      </c>
      <c r="D14" s="9"/>
      <c r="E14" s="10">
        <v>18.5</v>
      </c>
      <c r="F14" s="33">
        <f t="shared" si="0"/>
        <v>1036</v>
      </c>
      <c r="G14" s="19"/>
      <c r="H14" s="16"/>
      <c r="I14" s="17"/>
      <c r="J14" s="18"/>
    </row>
    <row r="15" spans="2:29" x14ac:dyDescent="0.25">
      <c r="B15" s="7">
        <v>45942</v>
      </c>
      <c r="C15" s="8">
        <v>59</v>
      </c>
      <c r="D15" s="9"/>
      <c r="E15" s="10">
        <v>18.5</v>
      </c>
      <c r="F15" s="33">
        <f t="shared" si="0"/>
        <v>1091.5</v>
      </c>
      <c r="G15" s="19"/>
      <c r="H15" s="16"/>
      <c r="I15" s="17"/>
      <c r="J15" s="18"/>
    </row>
    <row r="16" spans="2:29" x14ac:dyDescent="0.25">
      <c r="B16" s="7">
        <v>45943</v>
      </c>
      <c r="C16" s="8">
        <v>52</v>
      </c>
      <c r="D16" s="9"/>
      <c r="E16" s="10">
        <v>18.5</v>
      </c>
      <c r="F16" s="33">
        <f t="shared" si="0"/>
        <v>962</v>
      </c>
      <c r="G16" s="19"/>
      <c r="H16" s="16"/>
      <c r="I16" s="17"/>
      <c r="J16" s="18"/>
    </row>
    <row r="17" spans="2:10" x14ac:dyDescent="0.25">
      <c r="B17" s="7">
        <v>45944</v>
      </c>
      <c r="C17" s="8">
        <v>49</v>
      </c>
      <c r="D17" s="9"/>
      <c r="E17" s="10">
        <v>18.5</v>
      </c>
      <c r="F17" s="33">
        <f t="shared" si="0"/>
        <v>906.5</v>
      </c>
      <c r="G17" s="19"/>
      <c r="H17" s="16"/>
      <c r="I17" s="17"/>
      <c r="J17" s="18"/>
    </row>
    <row r="18" spans="2:10" x14ac:dyDescent="0.25">
      <c r="B18" s="7">
        <v>45945</v>
      </c>
      <c r="C18" s="8">
        <v>51</v>
      </c>
      <c r="D18" s="9"/>
      <c r="E18" s="10">
        <v>18.5</v>
      </c>
      <c r="F18" s="33">
        <f t="shared" si="0"/>
        <v>943.5</v>
      </c>
      <c r="G18" s="19"/>
      <c r="H18" s="16"/>
      <c r="I18" s="17"/>
      <c r="J18" s="18"/>
    </row>
    <row r="19" spans="2:10" x14ac:dyDescent="0.25">
      <c r="B19" s="7">
        <v>45946</v>
      </c>
      <c r="C19" s="8">
        <v>33</v>
      </c>
      <c r="D19" s="9"/>
      <c r="E19" s="10">
        <v>18.5</v>
      </c>
      <c r="F19" s="33">
        <f t="shared" si="0"/>
        <v>610.5</v>
      </c>
      <c r="G19" s="19"/>
      <c r="H19" s="16"/>
      <c r="I19" s="17"/>
      <c r="J19" s="18"/>
    </row>
    <row r="20" spans="2:10" x14ac:dyDescent="0.25">
      <c r="B20" s="7">
        <v>45947</v>
      </c>
      <c r="C20" s="8">
        <v>29</v>
      </c>
      <c r="D20" s="9"/>
      <c r="E20" s="10">
        <v>18.5</v>
      </c>
      <c r="F20" s="33">
        <f t="shared" si="0"/>
        <v>536.5</v>
      </c>
      <c r="G20" s="19"/>
      <c r="H20" s="16"/>
      <c r="I20" s="17"/>
      <c r="J20" s="18"/>
    </row>
    <row r="21" spans="2:10" x14ac:dyDescent="0.25">
      <c r="B21" s="7">
        <v>45948</v>
      </c>
      <c r="C21" s="8">
        <v>39.5</v>
      </c>
      <c r="D21" s="9"/>
      <c r="E21" s="10">
        <v>18.5</v>
      </c>
      <c r="F21" s="33">
        <f t="shared" si="0"/>
        <v>730.75</v>
      </c>
      <c r="G21" s="19"/>
      <c r="H21" s="16"/>
      <c r="I21" s="17"/>
      <c r="J21" s="18"/>
    </row>
    <row r="22" spans="2:10" x14ac:dyDescent="0.25">
      <c r="B22" s="7">
        <v>45949</v>
      </c>
      <c r="C22" s="8">
        <v>22</v>
      </c>
      <c r="D22" s="9"/>
      <c r="E22" s="10">
        <v>18.5</v>
      </c>
      <c r="F22" s="33">
        <f t="shared" si="0"/>
        <v>407</v>
      </c>
      <c r="G22" s="19"/>
      <c r="H22" s="16"/>
      <c r="I22" s="17"/>
      <c r="J22" s="18"/>
    </row>
    <row r="23" spans="2:10" x14ac:dyDescent="0.25">
      <c r="B23" s="7">
        <v>45950</v>
      </c>
      <c r="C23" s="8">
        <v>11.5</v>
      </c>
      <c r="D23" s="9"/>
      <c r="E23" s="10">
        <v>18.5</v>
      </c>
      <c r="F23" s="33">
        <f t="shared" si="0"/>
        <v>212.75</v>
      </c>
      <c r="G23" s="19"/>
      <c r="H23" s="16"/>
      <c r="I23" s="17"/>
      <c r="J23" s="18"/>
    </row>
    <row r="24" spans="2:10" x14ac:dyDescent="0.25">
      <c r="B24" s="7">
        <v>45951</v>
      </c>
      <c r="C24" s="8">
        <v>20</v>
      </c>
      <c r="D24" s="9"/>
      <c r="E24" s="10">
        <v>18.5</v>
      </c>
      <c r="F24" s="33">
        <f t="shared" si="0"/>
        <v>370</v>
      </c>
      <c r="G24" s="19"/>
      <c r="H24" s="16"/>
      <c r="I24" s="17"/>
      <c r="J24" s="18"/>
    </row>
    <row r="25" spans="2:10" x14ac:dyDescent="0.25">
      <c r="B25" s="7">
        <v>45952</v>
      </c>
      <c r="C25" s="8">
        <v>8.5</v>
      </c>
      <c r="D25" s="9"/>
      <c r="E25" s="10">
        <v>18.5</v>
      </c>
      <c r="F25" s="33">
        <f t="shared" si="0"/>
        <v>157.25</v>
      </c>
      <c r="G25" s="19"/>
      <c r="H25" s="16"/>
      <c r="I25" s="17"/>
      <c r="J25" s="18"/>
    </row>
    <row r="26" spans="2:10" x14ac:dyDescent="0.25">
      <c r="B26" s="7">
        <v>45953</v>
      </c>
      <c r="C26" s="8">
        <v>9.5</v>
      </c>
      <c r="D26" s="9"/>
      <c r="E26" s="10">
        <v>18.5</v>
      </c>
      <c r="F26" s="33">
        <f t="shared" si="0"/>
        <v>175.75</v>
      </c>
      <c r="G26" s="19"/>
      <c r="H26" s="16"/>
      <c r="I26" s="17"/>
      <c r="J26" s="18"/>
    </row>
    <row r="27" spans="2:10" x14ac:dyDescent="0.25">
      <c r="B27" s="7">
        <v>45954</v>
      </c>
      <c r="C27" s="8">
        <v>17.5</v>
      </c>
      <c r="D27" s="9"/>
      <c r="E27" s="10">
        <v>18.5</v>
      </c>
      <c r="F27" s="33">
        <f t="shared" si="0"/>
        <v>323.75</v>
      </c>
      <c r="G27" s="19"/>
      <c r="H27" s="16"/>
      <c r="I27" s="17"/>
      <c r="J27" s="18"/>
    </row>
    <row r="28" spans="2:10" x14ac:dyDescent="0.25">
      <c r="B28" s="7">
        <v>45955</v>
      </c>
      <c r="C28" s="8">
        <v>0</v>
      </c>
      <c r="D28" s="9"/>
      <c r="E28" s="10">
        <v>18.5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45956</v>
      </c>
      <c r="C29" s="8">
        <v>11</v>
      </c>
      <c r="D29" s="9"/>
      <c r="E29" s="10">
        <v>18.5</v>
      </c>
      <c r="F29" s="33">
        <f t="shared" si="0"/>
        <v>203.5</v>
      </c>
      <c r="G29" s="19"/>
      <c r="H29" s="16"/>
      <c r="I29" s="17"/>
      <c r="J29" s="18"/>
    </row>
    <row r="30" spans="2:10" x14ac:dyDescent="0.25">
      <c r="B30" s="7">
        <v>45957</v>
      </c>
      <c r="C30" s="8">
        <v>8.5</v>
      </c>
      <c r="D30" s="9"/>
      <c r="E30" s="10">
        <v>18.5</v>
      </c>
      <c r="F30" s="33">
        <f t="shared" si="0"/>
        <v>157.25</v>
      </c>
      <c r="G30" s="19"/>
      <c r="H30" s="16"/>
      <c r="I30" s="17"/>
      <c r="J30" s="18"/>
    </row>
    <row r="31" spans="2:10" x14ac:dyDescent="0.25">
      <c r="B31" s="7">
        <v>45958</v>
      </c>
      <c r="C31" s="8">
        <v>12</v>
      </c>
      <c r="D31" s="9"/>
      <c r="E31" s="10">
        <v>18.5</v>
      </c>
      <c r="F31" s="33">
        <f t="shared" si="0"/>
        <v>222</v>
      </c>
      <c r="G31" s="19"/>
      <c r="H31" s="16"/>
      <c r="I31" s="17"/>
      <c r="J31" s="18"/>
    </row>
    <row r="32" spans="2:10" x14ac:dyDescent="0.25">
      <c r="B32" s="7">
        <v>45959</v>
      </c>
      <c r="C32" s="8">
        <v>12.5</v>
      </c>
      <c r="D32" s="9"/>
      <c r="E32" s="10">
        <v>18.5</v>
      </c>
      <c r="F32" s="33">
        <f t="shared" si="0"/>
        <v>231.25</v>
      </c>
      <c r="G32" s="19"/>
      <c r="H32" s="16"/>
      <c r="I32" s="17"/>
      <c r="J32" s="18"/>
    </row>
    <row r="33" spans="2:12" x14ac:dyDescent="0.25">
      <c r="B33" s="7">
        <v>45960</v>
      </c>
      <c r="C33" s="8">
        <v>11.5</v>
      </c>
      <c r="D33" s="9"/>
      <c r="E33" s="10">
        <v>18.5</v>
      </c>
      <c r="F33" s="33">
        <f t="shared" si="0"/>
        <v>212.75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11.5</v>
      </c>
      <c r="D34" s="48"/>
      <c r="E34" s="10">
        <v>18.5</v>
      </c>
      <c r="F34" s="49">
        <f t="shared" si="0"/>
        <v>212.75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1108</v>
      </c>
      <c r="D35" s="43">
        <f>SUM(D4:D34)</f>
        <v>0</v>
      </c>
      <c r="E35" s="44"/>
      <c r="F35" s="45" t="s">
        <v>4</v>
      </c>
      <c r="G35" s="24"/>
      <c r="H35" s="154" t="s">
        <v>11</v>
      </c>
      <c r="I35" s="154"/>
      <c r="J35" s="25">
        <f>SUM(J4:J34)</f>
        <v>20498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5" t="s">
        <v>13</v>
      </c>
      <c r="I36" s="155"/>
      <c r="J36" s="18">
        <f>F36+F37</f>
        <v>20498</v>
      </c>
      <c r="L36" s="31">
        <f>J36-J4-J5-J6</f>
        <v>19878.671429999999</v>
      </c>
    </row>
    <row r="37" spans="2:12" x14ac:dyDescent="0.25">
      <c r="B37" s="26" t="s">
        <v>14</v>
      </c>
      <c r="C37" s="30">
        <f>C35</f>
        <v>1108</v>
      </c>
      <c r="D37" s="9">
        <f>D35/1.03</f>
        <v>0</v>
      </c>
      <c r="E37" s="10"/>
      <c r="F37" s="33">
        <f>SUM(F4:F36)</f>
        <v>20498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6" t="s">
        <v>16</v>
      </c>
      <c r="C39" s="157"/>
      <c r="D39" s="27"/>
      <c r="E39" s="37"/>
      <c r="F39" s="38"/>
      <c r="G39" s="28"/>
      <c r="H39" s="158" t="s">
        <v>17</v>
      </c>
      <c r="I39" s="158"/>
      <c r="J39" s="29">
        <f>J36+J37+J38-J35</f>
        <v>0</v>
      </c>
    </row>
    <row r="40" spans="2:12" ht="15.75" thickBot="1" x14ac:dyDescent="0.3">
      <c r="B40" s="148"/>
      <c r="C40" s="149"/>
      <c r="D40" s="149"/>
      <c r="E40" s="149"/>
      <c r="F40" s="149"/>
      <c r="G40" s="149"/>
      <c r="H40" s="149"/>
      <c r="I40" s="149"/>
      <c r="J40" s="150"/>
    </row>
    <row r="41" spans="2:12" ht="15.75" thickBot="1" x14ac:dyDescent="0.3">
      <c r="B41" s="148"/>
      <c r="C41" s="149"/>
      <c r="D41" s="149"/>
      <c r="E41" s="149"/>
      <c r="F41" s="149"/>
      <c r="G41" s="149"/>
      <c r="H41" s="149"/>
      <c r="I41" s="149"/>
      <c r="J41" s="1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1" t="s">
        <v>78</v>
      </c>
      <c r="C2" s="152"/>
      <c r="D2" s="152"/>
      <c r="E2" s="152"/>
      <c r="F2" s="152"/>
      <c r="G2" s="152"/>
      <c r="H2" s="152"/>
      <c r="I2" s="152"/>
      <c r="J2" s="15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10</v>
      </c>
      <c r="D4" s="9"/>
      <c r="E4" s="10">
        <v>19</v>
      </c>
      <c r="F4" s="33">
        <f>E4*C4</f>
        <v>190</v>
      </c>
      <c r="G4" s="11"/>
      <c r="H4" s="12" t="s">
        <v>6</v>
      </c>
      <c r="I4" s="13">
        <v>0.01</v>
      </c>
      <c r="J4" s="14">
        <f>(F36+F37)*I4</f>
        <v>92.055000000000007</v>
      </c>
    </row>
    <row r="5" spans="2:29" x14ac:dyDescent="0.25">
      <c r="B5" s="7">
        <v>45963</v>
      </c>
      <c r="C5" s="8">
        <v>15.5</v>
      </c>
      <c r="D5" s="9"/>
      <c r="E5" s="10">
        <v>19</v>
      </c>
      <c r="F5" s="33">
        <f t="shared" ref="F5:F34" si="0">E5*C5</f>
        <v>294.5</v>
      </c>
      <c r="G5" s="11"/>
      <c r="H5" s="12" t="s">
        <v>7</v>
      </c>
      <c r="I5" s="13">
        <v>1E-3</v>
      </c>
      <c r="J5" s="14">
        <f>(F36+F37-J4-J6)*I5</f>
        <v>8.9341749999999998</v>
      </c>
    </row>
    <row r="6" spans="2:29" x14ac:dyDescent="0.25">
      <c r="B6" s="7">
        <v>45964</v>
      </c>
      <c r="C6" s="8">
        <v>13.5</v>
      </c>
      <c r="D6" s="9"/>
      <c r="E6" s="10">
        <v>19</v>
      </c>
      <c r="F6" s="33">
        <f t="shared" si="0"/>
        <v>256.5</v>
      </c>
      <c r="G6" s="11"/>
      <c r="H6" s="12" t="s">
        <v>8</v>
      </c>
      <c r="I6" s="13"/>
      <c r="J6" s="14">
        <v>179.27</v>
      </c>
    </row>
    <row r="7" spans="2:29" x14ac:dyDescent="0.25">
      <c r="B7" s="7">
        <v>45965</v>
      </c>
      <c r="C7" s="8">
        <v>14.5</v>
      </c>
      <c r="D7" s="9"/>
      <c r="E7" s="10">
        <v>19</v>
      </c>
      <c r="F7" s="33">
        <f t="shared" si="0"/>
        <v>275.5</v>
      </c>
      <c r="G7" s="11"/>
      <c r="H7" s="12" t="s">
        <v>9</v>
      </c>
      <c r="I7" s="13"/>
      <c r="J7" s="14">
        <f>'EKİM 2025'!J39*-1</f>
        <v>0</v>
      </c>
    </row>
    <row r="8" spans="2:29" x14ac:dyDescent="0.25">
      <c r="B8" s="7">
        <v>45966</v>
      </c>
      <c r="C8" s="8">
        <v>11</v>
      </c>
      <c r="D8" s="9"/>
      <c r="E8" s="10">
        <v>19</v>
      </c>
      <c r="F8" s="33">
        <f t="shared" si="0"/>
        <v>209</v>
      </c>
      <c r="G8" s="15"/>
      <c r="H8" s="16"/>
      <c r="I8" s="17"/>
      <c r="J8" s="18"/>
    </row>
    <row r="9" spans="2:29" x14ac:dyDescent="0.25">
      <c r="B9" s="7">
        <v>45967</v>
      </c>
      <c r="C9" s="8">
        <v>15</v>
      </c>
      <c r="D9" s="9"/>
      <c r="E9" s="10">
        <v>19</v>
      </c>
      <c r="F9" s="33">
        <f t="shared" si="0"/>
        <v>285</v>
      </c>
      <c r="G9" s="15"/>
      <c r="H9" s="16"/>
      <c r="I9" s="17"/>
      <c r="J9" s="18"/>
    </row>
    <row r="10" spans="2:29" x14ac:dyDescent="0.25">
      <c r="B10" s="7">
        <v>45968</v>
      </c>
      <c r="C10" s="8">
        <v>7.5</v>
      </c>
      <c r="D10" s="9"/>
      <c r="E10" s="10">
        <v>19</v>
      </c>
      <c r="F10" s="33">
        <f t="shared" si="0"/>
        <v>142.5</v>
      </c>
      <c r="G10" s="15"/>
      <c r="H10" s="16"/>
      <c r="I10" s="17"/>
      <c r="J10" s="18"/>
    </row>
    <row r="11" spans="2:29" x14ac:dyDescent="0.25">
      <c r="B11" s="7">
        <v>45969</v>
      </c>
      <c r="C11" s="8">
        <v>15</v>
      </c>
      <c r="D11" s="9"/>
      <c r="E11" s="10">
        <v>19</v>
      </c>
      <c r="F11" s="33">
        <f t="shared" si="0"/>
        <v>285</v>
      </c>
      <c r="G11" s="19"/>
      <c r="H11" s="16"/>
      <c r="I11" s="17"/>
      <c r="J11" s="18"/>
    </row>
    <row r="12" spans="2:29" x14ac:dyDescent="0.25">
      <c r="B12" s="7">
        <v>45970</v>
      </c>
      <c r="C12" s="8">
        <v>15</v>
      </c>
      <c r="D12" s="9"/>
      <c r="E12" s="10">
        <v>19</v>
      </c>
      <c r="F12" s="33">
        <f t="shared" si="0"/>
        <v>285</v>
      </c>
      <c r="G12" s="15">
        <v>46014</v>
      </c>
      <c r="H12" s="16" t="s">
        <v>87</v>
      </c>
      <c r="I12" s="17"/>
      <c r="J12" s="18">
        <v>8685.65</v>
      </c>
    </row>
    <row r="13" spans="2:29" x14ac:dyDescent="0.25">
      <c r="B13" s="7">
        <v>45971</v>
      </c>
      <c r="C13" s="8">
        <v>15</v>
      </c>
      <c r="D13" s="9"/>
      <c r="E13" s="10">
        <v>19</v>
      </c>
      <c r="F13" s="33">
        <f t="shared" si="0"/>
        <v>285</v>
      </c>
      <c r="G13" s="19"/>
      <c r="H13" s="16"/>
      <c r="I13" s="17"/>
      <c r="J13" s="18"/>
    </row>
    <row r="14" spans="2:29" x14ac:dyDescent="0.25">
      <c r="B14" s="7">
        <v>45972</v>
      </c>
      <c r="C14" s="8">
        <v>14</v>
      </c>
      <c r="D14" s="9"/>
      <c r="E14" s="10">
        <v>19</v>
      </c>
      <c r="F14" s="33">
        <f t="shared" si="0"/>
        <v>266</v>
      </c>
      <c r="G14" s="19"/>
      <c r="H14" s="16"/>
      <c r="I14" s="17"/>
      <c r="J14" s="18"/>
    </row>
    <row r="15" spans="2:29" x14ac:dyDescent="0.25">
      <c r="B15" s="7">
        <v>45973</v>
      </c>
      <c r="C15" s="8">
        <v>18</v>
      </c>
      <c r="D15" s="9"/>
      <c r="E15" s="10">
        <v>19</v>
      </c>
      <c r="F15" s="33">
        <f t="shared" si="0"/>
        <v>342</v>
      </c>
      <c r="G15" s="19"/>
      <c r="H15" s="16"/>
      <c r="I15" s="17"/>
      <c r="J15" s="18"/>
    </row>
    <row r="16" spans="2:29" x14ac:dyDescent="0.25">
      <c r="B16" s="7">
        <v>45974</v>
      </c>
      <c r="C16" s="8">
        <v>16</v>
      </c>
      <c r="D16" s="9"/>
      <c r="E16" s="10">
        <v>19</v>
      </c>
      <c r="F16" s="33">
        <f t="shared" si="0"/>
        <v>304</v>
      </c>
      <c r="G16" s="19"/>
      <c r="H16" s="16"/>
      <c r="I16" s="17"/>
      <c r="J16" s="18"/>
    </row>
    <row r="17" spans="2:10" x14ac:dyDescent="0.25">
      <c r="B17" s="7">
        <v>45975</v>
      </c>
      <c r="C17" s="8">
        <v>16.5</v>
      </c>
      <c r="D17" s="9"/>
      <c r="E17" s="10">
        <v>19</v>
      </c>
      <c r="F17" s="33">
        <f t="shared" si="0"/>
        <v>313.5</v>
      </c>
      <c r="G17" s="19"/>
      <c r="H17" s="16"/>
      <c r="I17" s="17"/>
      <c r="J17" s="18"/>
    </row>
    <row r="18" spans="2:10" x14ac:dyDescent="0.25">
      <c r="B18" s="7">
        <v>45976</v>
      </c>
      <c r="C18" s="8">
        <v>17.5</v>
      </c>
      <c r="D18" s="9"/>
      <c r="E18" s="10">
        <v>19</v>
      </c>
      <c r="F18" s="33">
        <f t="shared" si="0"/>
        <v>332.5</v>
      </c>
      <c r="G18" s="19"/>
      <c r="H18" s="16"/>
      <c r="I18" s="17"/>
      <c r="J18" s="18"/>
    </row>
    <row r="19" spans="2:10" x14ac:dyDescent="0.25">
      <c r="B19" s="7">
        <v>45977</v>
      </c>
      <c r="C19" s="8">
        <v>18</v>
      </c>
      <c r="D19" s="9"/>
      <c r="E19" s="10">
        <v>19</v>
      </c>
      <c r="F19" s="33">
        <f t="shared" si="0"/>
        <v>342</v>
      </c>
      <c r="G19" s="19"/>
      <c r="H19" s="16"/>
      <c r="I19" s="17"/>
      <c r="J19" s="18"/>
    </row>
    <row r="20" spans="2:10" x14ac:dyDescent="0.25">
      <c r="B20" s="7">
        <v>45978</v>
      </c>
      <c r="C20" s="8">
        <v>17.5</v>
      </c>
      <c r="D20" s="9"/>
      <c r="E20" s="10">
        <v>19</v>
      </c>
      <c r="F20" s="33">
        <f t="shared" si="0"/>
        <v>332.5</v>
      </c>
      <c r="G20" s="19"/>
      <c r="H20" s="16"/>
      <c r="I20" s="17"/>
      <c r="J20" s="18"/>
    </row>
    <row r="21" spans="2:10" x14ac:dyDescent="0.25">
      <c r="B21" s="7">
        <v>45979</v>
      </c>
      <c r="C21" s="8">
        <v>18.5</v>
      </c>
      <c r="D21" s="9"/>
      <c r="E21" s="10">
        <v>19</v>
      </c>
      <c r="F21" s="33">
        <f t="shared" si="0"/>
        <v>351.5</v>
      </c>
      <c r="G21" s="19"/>
      <c r="H21" s="16"/>
      <c r="I21" s="17"/>
      <c r="J21" s="18"/>
    </row>
    <row r="22" spans="2:10" x14ac:dyDescent="0.25">
      <c r="B22" s="7">
        <v>45980</v>
      </c>
      <c r="C22" s="8">
        <v>19</v>
      </c>
      <c r="D22" s="9"/>
      <c r="E22" s="10">
        <v>19</v>
      </c>
      <c r="F22" s="33">
        <f t="shared" si="0"/>
        <v>361</v>
      </c>
      <c r="G22" s="19"/>
      <c r="H22" s="16"/>
      <c r="I22" s="17"/>
      <c r="J22" s="18"/>
    </row>
    <row r="23" spans="2:10" x14ac:dyDescent="0.25">
      <c r="B23" s="7">
        <v>45981</v>
      </c>
      <c r="C23" s="8">
        <v>19.5</v>
      </c>
      <c r="D23" s="9"/>
      <c r="E23" s="10">
        <v>19</v>
      </c>
      <c r="F23" s="33">
        <f t="shared" si="0"/>
        <v>370.5</v>
      </c>
      <c r="G23" s="19"/>
      <c r="H23" s="16"/>
      <c r="I23" s="17"/>
      <c r="J23" s="18"/>
    </row>
    <row r="24" spans="2:10" x14ac:dyDescent="0.25">
      <c r="B24" s="7">
        <v>45982</v>
      </c>
      <c r="C24" s="8">
        <v>24</v>
      </c>
      <c r="D24" s="9"/>
      <c r="E24" s="10">
        <v>19</v>
      </c>
      <c r="F24" s="33">
        <f t="shared" si="0"/>
        <v>456</v>
      </c>
      <c r="G24" s="19"/>
      <c r="H24" s="16"/>
      <c r="I24" s="17"/>
      <c r="J24" s="18"/>
    </row>
    <row r="25" spans="2:10" x14ac:dyDescent="0.25">
      <c r="B25" s="7">
        <v>45983</v>
      </c>
      <c r="C25" s="8">
        <v>18.5</v>
      </c>
      <c r="D25" s="9"/>
      <c r="E25" s="10">
        <v>19</v>
      </c>
      <c r="F25" s="33">
        <f t="shared" si="0"/>
        <v>351.5</v>
      </c>
      <c r="G25" s="19"/>
      <c r="H25" s="16"/>
      <c r="I25" s="17"/>
      <c r="J25" s="18"/>
    </row>
    <row r="26" spans="2:10" x14ac:dyDescent="0.25">
      <c r="B26" s="7">
        <v>45984</v>
      </c>
      <c r="C26" s="8">
        <v>16.5</v>
      </c>
      <c r="D26" s="9"/>
      <c r="E26" s="10">
        <v>19</v>
      </c>
      <c r="F26" s="33">
        <f t="shared" si="0"/>
        <v>313.5</v>
      </c>
      <c r="G26" s="19"/>
      <c r="H26" s="16"/>
      <c r="I26" s="17"/>
      <c r="J26" s="18"/>
    </row>
    <row r="27" spans="2:10" x14ac:dyDescent="0.25">
      <c r="B27" s="7">
        <v>45985</v>
      </c>
      <c r="C27" s="8">
        <v>18</v>
      </c>
      <c r="D27" s="9"/>
      <c r="E27" s="10">
        <v>19</v>
      </c>
      <c r="F27" s="33">
        <f t="shared" si="0"/>
        <v>342</v>
      </c>
      <c r="G27" s="19"/>
      <c r="H27" s="16"/>
      <c r="I27" s="17"/>
      <c r="J27" s="18"/>
    </row>
    <row r="28" spans="2:10" x14ac:dyDescent="0.25">
      <c r="B28" s="7">
        <v>45986</v>
      </c>
      <c r="C28" s="8">
        <v>16.5</v>
      </c>
      <c r="D28" s="9"/>
      <c r="E28" s="10">
        <v>19</v>
      </c>
      <c r="F28" s="33">
        <f t="shared" si="0"/>
        <v>313.5</v>
      </c>
      <c r="G28" s="19"/>
      <c r="H28" s="16"/>
      <c r="I28" s="17"/>
      <c r="J28" s="18"/>
    </row>
    <row r="29" spans="2:10" x14ac:dyDescent="0.25">
      <c r="B29" s="7">
        <v>45987</v>
      </c>
      <c r="C29" s="8">
        <v>17.5</v>
      </c>
      <c r="D29" s="9"/>
      <c r="E29" s="10">
        <v>19</v>
      </c>
      <c r="F29" s="33">
        <f t="shared" si="0"/>
        <v>332.5</v>
      </c>
      <c r="G29" s="19"/>
      <c r="H29" s="16"/>
      <c r="I29" s="17"/>
      <c r="J29" s="18"/>
    </row>
    <row r="30" spans="2:10" x14ac:dyDescent="0.25">
      <c r="B30" s="7">
        <v>45988</v>
      </c>
      <c r="C30" s="8">
        <v>18</v>
      </c>
      <c r="D30" s="9"/>
      <c r="E30" s="10">
        <v>19</v>
      </c>
      <c r="F30" s="33">
        <f t="shared" si="0"/>
        <v>342</v>
      </c>
      <c r="G30" s="19"/>
      <c r="H30" s="16"/>
      <c r="I30" s="17"/>
      <c r="J30" s="18"/>
    </row>
    <row r="31" spans="2:10" x14ac:dyDescent="0.25">
      <c r="B31" s="7">
        <v>45989</v>
      </c>
      <c r="C31" s="8">
        <v>16</v>
      </c>
      <c r="D31" s="9"/>
      <c r="E31" s="10">
        <v>19</v>
      </c>
      <c r="F31" s="33">
        <f t="shared" si="0"/>
        <v>304</v>
      </c>
      <c r="G31" s="19"/>
      <c r="H31" s="16"/>
      <c r="I31" s="17"/>
      <c r="J31" s="18"/>
    </row>
    <row r="32" spans="2:10" x14ac:dyDescent="0.25">
      <c r="B32" s="7">
        <v>45990</v>
      </c>
      <c r="C32" s="8">
        <v>16.5</v>
      </c>
      <c r="D32" s="9"/>
      <c r="E32" s="10">
        <v>19</v>
      </c>
      <c r="F32" s="33">
        <f t="shared" si="0"/>
        <v>313.5</v>
      </c>
      <c r="G32" s="19"/>
      <c r="H32" s="16"/>
      <c r="I32" s="17"/>
      <c r="J32" s="18"/>
    </row>
    <row r="33" spans="2:12" x14ac:dyDescent="0.25">
      <c r="B33" s="7">
        <v>45991</v>
      </c>
      <c r="C33" s="8">
        <v>16.5</v>
      </c>
      <c r="D33" s="9"/>
      <c r="E33" s="10">
        <v>19</v>
      </c>
      <c r="F33" s="33">
        <f t="shared" si="0"/>
        <v>313.5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19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484.5</v>
      </c>
      <c r="D35" s="43">
        <f>SUM(D4:D34)</f>
        <v>0</v>
      </c>
      <c r="E35" s="44"/>
      <c r="F35" s="45" t="s">
        <v>4</v>
      </c>
      <c r="G35" s="24"/>
      <c r="H35" s="154" t="s">
        <v>11</v>
      </c>
      <c r="I35" s="154"/>
      <c r="J35" s="25">
        <f>SUM(J4:J34)</f>
        <v>8965.9091749999989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5" t="s">
        <v>13</v>
      </c>
      <c r="I36" s="155"/>
      <c r="J36" s="18">
        <f>F36+F37</f>
        <v>9205.5</v>
      </c>
      <c r="L36" s="31">
        <f>J36-J4-J5-J6</f>
        <v>8925.2408249999989</v>
      </c>
    </row>
    <row r="37" spans="2:12" x14ac:dyDescent="0.25">
      <c r="B37" s="26" t="s">
        <v>14</v>
      </c>
      <c r="C37" s="30">
        <f>C35</f>
        <v>484.5</v>
      </c>
      <c r="D37" s="9">
        <f>D35/1.03</f>
        <v>0</v>
      </c>
      <c r="E37" s="10"/>
      <c r="F37" s="33">
        <f>SUM(F4:F36)</f>
        <v>9205.5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6" t="s">
        <v>16</v>
      </c>
      <c r="C39" s="157"/>
      <c r="D39" s="27"/>
      <c r="E39" s="37"/>
      <c r="F39" s="38"/>
      <c r="G39" s="28"/>
      <c r="H39" s="158" t="s">
        <v>17</v>
      </c>
      <c r="I39" s="158"/>
      <c r="J39" s="29">
        <f>J36+J37+J38-J35</f>
        <v>239.59082500000113</v>
      </c>
    </row>
    <row r="40" spans="2:12" ht="15.75" thickBot="1" x14ac:dyDescent="0.3">
      <c r="B40" s="148"/>
      <c r="C40" s="149"/>
      <c r="D40" s="149"/>
      <c r="E40" s="149"/>
      <c r="F40" s="149"/>
      <c r="G40" s="149"/>
      <c r="H40" s="149"/>
      <c r="I40" s="149"/>
      <c r="J40" s="150"/>
    </row>
    <row r="41" spans="2:12" ht="15.75" thickBot="1" x14ac:dyDescent="0.3">
      <c r="B41" s="148"/>
      <c r="C41" s="149"/>
      <c r="D41" s="149"/>
      <c r="E41" s="149"/>
      <c r="F41" s="149"/>
      <c r="G41" s="149"/>
      <c r="H41" s="149"/>
      <c r="I41" s="149"/>
      <c r="J41" s="1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N24" sqref="N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1" t="s">
        <v>78</v>
      </c>
      <c r="C2" s="152"/>
      <c r="D2" s="152"/>
      <c r="E2" s="152"/>
      <c r="F2" s="152"/>
      <c r="G2" s="152"/>
      <c r="H2" s="152"/>
      <c r="I2" s="152"/>
      <c r="J2" s="15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41">
        <v>46002</v>
      </c>
      <c r="Q3" s="13"/>
      <c r="R3" s="13" t="s">
        <v>82</v>
      </c>
      <c r="S3" s="13"/>
      <c r="T3" s="142">
        <v>527</v>
      </c>
      <c r="U3" s="143" t="s">
        <v>43</v>
      </c>
      <c r="V3" s="143" t="s">
        <v>81</v>
      </c>
      <c r="W3" s="144">
        <v>100</v>
      </c>
      <c r="X3" s="143" t="s">
        <v>54</v>
      </c>
      <c r="Y3" s="145">
        <v>740</v>
      </c>
      <c r="Z3" s="146">
        <v>74000</v>
      </c>
      <c r="AA3" s="147"/>
      <c r="AB3" s="146">
        <v>74000</v>
      </c>
    </row>
    <row r="4" spans="2:29" x14ac:dyDescent="0.25">
      <c r="B4" s="7">
        <v>45992</v>
      </c>
      <c r="C4" s="8">
        <v>15</v>
      </c>
      <c r="D4" s="9"/>
      <c r="E4" s="10">
        <v>19.600000000000001</v>
      </c>
      <c r="F4" s="33">
        <f>E4*C4</f>
        <v>294</v>
      </c>
      <c r="G4" s="11"/>
      <c r="H4" s="12" t="s">
        <v>6</v>
      </c>
      <c r="I4" s="13">
        <v>0.01</v>
      </c>
      <c r="J4" s="14">
        <f>(F36+F37)*I4</f>
        <v>165.81600000000003</v>
      </c>
      <c r="P4" s="159" t="s">
        <v>83</v>
      </c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56">
        <v>-74000</v>
      </c>
    </row>
    <row r="5" spans="2:29" x14ac:dyDescent="0.25">
      <c r="B5" s="7">
        <v>45993</v>
      </c>
      <c r="C5" s="8">
        <v>18.5</v>
      </c>
      <c r="D5" s="9"/>
      <c r="E5" s="10">
        <v>19.600000000000001</v>
      </c>
      <c r="F5" s="33">
        <f t="shared" ref="F5:F34" si="0">E5*C5</f>
        <v>362.6</v>
      </c>
      <c r="G5" s="11"/>
      <c r="H5" s="12" t="s">
        <v>7</v>
      </c>
      <c r="I5" s="13">
        <v>1E-3</v>
      </c>
      <c r="J5" s="14">
        <f>(F36+F37-J4-J6)*I5</f>
        <v>16.094304000000005</v>
      </c>
    </row>
    <row r="6" spans="2:29" x14ac:dyDescent="0.25">
      <c r="B6" s="7">
        <v>45994</v>
      </c>
      <c r="C6" s="8">
        <v>19</v>
      </c>
      <c r="D6" s="9"/>
      <c r="E6" s="10">
        <v>19.600000000000001</v>
      </c>
      <c r="F6" s="33">
        <f t="shared" si="0"/>
        <v>372.40000000000003</v>
      </c>
      <c r="G6" s="11"/>
      <c r="H6" s="12" t="s">
        <v>8</v>
      </c>
      <c r="I6" s="13"/>
      <c r="J6" s="14">
        <v>321.48</v>
      </c>
      <c r="U6" t="s">
        <v>86</v>
      </c>
    </row>
    <row r="7" spans="2:29" x14ac:dyDescent="0.25">
      <c r="B7" s="7">
        <v>45995</v>
      </c>
      <c r="C7" s="8">
        <v>16</v>
      </c>
      <c r="D7" s="9"/>
      <c r="E7" s="10">
        <v>19.600000000000001</v>
      </c>
      <c r="F7" s="33">
        <f t="shared" si="0"/>
        <v>313.60000000000002</v>
      </c>
      <c r="G7" s="11"/>
      <c r="H7" s="12" t="s">
        <v>9</v>
      </c>
      <c r="I7" s="13"/>
      <c r="J7" s="14">
        <f>'KASIM 2025'!J39*-1</f>
        <v>-239.59082500000113</v>
      </c>
    </row>
    <row r="8" spans="2:29" x14ac:dyDescent="0.25">
      <c r="B8" s="7">
        <v>45996</v>
      </c>
      <c r="C8" s="8">
        <v>14</v>
      </c>
      <c r="D8" s="9"/>
      <c r="E8" s="10">
        <v>19.600000000000001</v>
      </c>
      <c r="F8" s="33">
        <f t="shared" si="0"/>
        <v>274.40000000000003</v>
      </c>
      <c r="G8" s="15"/>
      <c r="H8" s="16"/>
      <c r="I8" s="17"/>
      <c r="J8" s="18"/>
    </row>
    <row r="9" spans="2:29" x14ac:dyDescent="0.25">
      <c r="B9" s="7">
        <v>45997</v>
      </c>
      <c r="C9" s="8">
        <v>20.5</v>
      </c>
      <c r="D9" s="9"/>
      <c r="E9" s="10">
        <v>19.600000000000001</v>
      </c>
      <c r="F9" s="33">
        <f t="shared" si="0"/>
        <v>401.8</v>
      </c>
      <c r="G9" s="15"/>
      <c r="H9" s="16"/>
      <c r="I9" s="17"/>
      <c r="J9" s="18"/>
    </row>
    <row r="10" spans="2:29" x14ac:dyDescent="0.25">
      <c r="B10" s="7">
        <v>45998</v>
      </c>
      <c r="C10" s="8">
        <v>19</v>
      </c>
      <c r="D10" s="9"/>
      <c r="E10" s="10">
        <v>19.600000000000001</v>
      </c>
      <c r="F10" s="33">
        <f t="shared" si="0"/>
        <v>372.40000000000003</v>
      </c>
      <c r="G10" s="140">
        <v>46002</v>
      </c>
      <c r="H10" s="139" t="s">
        <v>84</v>
      </c>
      <c r="I10" s="17"/>
      <c r="J10" s="18">
        <v>74000</v>
      </c>
    </row>
    <row r="11" spans="2:29" x14ac:dyDescent="0.25">
      <c r="B11" s="7">
        <v>45999</v>
      </c>
      <c r="C11" s="8">
        <v>15.5</v>
      </c>
      <c r="D11" s="9"/>
      <c r="E11" s="10">
        <v>19.600000000000001</v>
      </c>
      <c r="F11" s="33">
        <f t="shared" si="0"/>
        <v>303.8</v>
      </c>
      <c r="G11" s="15">
        <v>46008</v>
      </c>
      <c r="H11" s="16" t="s">
        <v>85</v>
      </c>
      <c r="I11" s="17"/>
      <c r="J11" s="18">
        <v>-74000</v>
      </c>
    </row>
    <row r="12" spans="2:29" x14ac:dyDescent="0.25">
      <c r="B12" s="7">
        <v>46000</v>
      </c>
      <c r="C12" s="8">
        <v>21</v>
      </c>
      <c r="D12" s="9"/>
      <c r="E12" s="10">
        <v>19.600000000000001</v>
      </c>
      <c r="F12" s="33">
        <f t="shared" si="0"/>
        <v>411.6</v>
      </c>
      <c r="G12" s="19"/>
      <c r="H12" s="16"/>
      <c r="I12" s="17"/>
      <c r="J12" s="18"/>
    </row>
    <row r="13" spans="2:29" x14ac:dyDescent="0.25">
      <c r="B13" s="7">
        <v>46001</v>
      </c>
      <c r="C13" s="8">
        <v>15</v>
      </c>
      <c r="D13" s="9"/>
      <c r="E13" s="10">
        <v>19.600000000000001</v>
      </c>
      <c r="F13" s="33">
        <f t="shared" si="0"/>
        <v>294</v>
      </c>
      <c r="G13" s="19"/>
      <c r="H13" s="16"/>
      <c r="I13" s="17"/>
      <c r="J13" s="18"/>
    </row>
    <row r="14" spans="2:29" x14ac:dyDescent="0.25">
      <c r="B14" s="7">
        <v>46002</v>
      </c>
      <c r="C14" s="8">
        <v>20.5</v>
      </c>
      <c r="D14" s="9"/>
      <c r="E14" s="10">
        <v>19.600000000000001</v>
      </c>
      <c r="F14" s="33">
        <f t="shared" si="0"/>
        <v>401.8</v>
      </c>
      <c r="G14" s="19"/>
      <c r="H14" s="16"/>
      <c r="I14" s="17"/>
      <c r="J14" s="18"/>
    </row>
    <row r="15" spans="2:29" x14ac:dyDescent="0.25">
      <c r="B15" s="7">
        <v>46003</v>
      </c>
      <c r="C15" s="8">
        <v>15.5</v>
      </c>
      <c r="D15" s="9"/>
      <c r="E15" s="10">
        <v>19.600000000000001</v>
      </c>
      <c r="F15" s="33">
        <f t="shared" si="0"/>
        <v>303.8</v>
      </c>
      <c r="G15" s="19"/>
      <c r="H15" s="16"/>
      <c r="I15" s="17"/>
      <c r="J15" s="18"/>
    </row>
    <row r="16" spans="2:29" x14ac:dyDescent="0.25">
      <c r="B16" s="7">
        <v>46004</v>
      </c>
      <c r="C16" s="8">
        <v>27.5</v>
      </c>
      <c r="D16" s="9"/>
      <c r="E16" s="10">
        <v>19.600000000000001</v>
      </c>
      <c r="F16" s="33">
        <f t="shared" si="0"/>
        <v>539</v>
      </c>
      <c r="G16" s="15">
        <v>46037</v>
      </c>
      <c r="H16" s="16" t="s">
        <v>87</v>
      </c>
      <c r="I16" s="17"/>
      <c r="J16" s="18">
        <v>15815.78</v>
      </c>
    </row>
    <row r="17" spans="2:10" x14ac:dyDescent="0.25">
      <c r="B17" s="7">
        <v>46005</v>
      </c>
      <c r="C17" s="8">
        <v>30.5</v>
      </c>
      <c r="D17" s="9"/>
      <c r="E17" s="10">
        <v>19.600000000000001</v>
      </c>
      <c r="F17" s="33">
        <f t="shared" si="0"/>
        <v>597.80000000000007</v>
      </c>
      <c r="G17" s="19"/>
      <c r="H17" s="16"/>
      <c r="I17" s="17"/>
      <c r="J17" s="18"/>
    </row>
    <row r="18" spans="2:10" x14ac:dyDescent="0.25">
      <c r="B18" s="7">
        <v>46006</v>
      </c>
      <c r="C18" s="8">
        <v>25</v>
      </c>
      <c r="D18" s="9"/>
      <c r="E18" s="10">
        <v>19.600000000000001</v>
      </c>
      <c r="F18" s="33">
        <f t="shared" si="0"/>
        <v>490.00000000000006</v>
      </c>
      <c r="G18" s="19"/>
      <c r="H18" s="16"/>
      <c r="I18" s="17"/>
      <c r="J18" s="18"/>
    </row>
    <row r="19" spans="2:10" x14ac:dyDescent="0.25">
      <c r="B19" s="7">
        <v>46007</v>
      </c>
      <c r="C19" s="8">
        <v>30.5</v>
      </c>
      <c r="D19" s="9"/>
      <c r="E19" s="10">
        <v>19.600000000000001</v>
      </c>
      <c r="F19" s="33">
        <f t="shared" si="0"/>
        <v>597.80000000000007</v>
      </c>
      <c r="G19" s="15"/>
      <c r="H19" s="16"/>
      <c r="I19" s="17"/>
      <c r="J19" s="18"/>
    </row>
    <row r="20" spans="2:10" x14ac:dyDescent="0.25">
      <c r="B20" s="7">
        <v>46008</v>
      </c>
      <c r="C20" s="8">
        <v>30</v>
      </c>
      <c r="D20" s="9"/>
      <c r="E20" s="10">
        <v>19.600000000000001</v>
      </c>
      <c r="F20" s="33">
        <f t="shared" si="0"/>
        <v>588</v>
      </c>
      <c r="G20" s="19"/>
      <c r="H20" s="16"/>
      <c r="I20" s="17"/>
      <c r="J20" s="18"/>
    </row>
    <row r="21" spans="2:10" x14ac:dyDescent="0.25">
      <c r="B21" s="7">
        <v>46009</v>
      </c>
      <c r="C21" s="8">
        <v>37</v>
      </c>
      <c r="D21" s="9"/>
      <c r="E21" s="10">
        <v>19.600000000000001</v>
      </c>
      <c r="F21" s="33">
        <f t="shared" si="0"/>
        <v>725.2</v>
      </c>
      <c r="G21" s="19"/>
      <c r="H21" s="16"/>
      <c r="I21" s="17"/>
      <c r="J21" s="18"/>
    </row>
    <row r="22" spans="2:10" x14ac:dyDescent="0.25">
      <c r="B22" s="7">
        <v>46010</v>
      </c>
      <c r="C22" s="8">
        <v>33</v>
      </c>
      <c r="D22" s="9"/>
      <c r="E22" s="10">
        <v>19.600000000000001</v>
      </c>
      <c r="F22" s="33">
        <f t="shared" si="0"/>
        <v>646.80000000000007</v>
      </c>
      <c r="G22" s="19"/>
      <c r="H22" s="16"/>
      <c r="I22" s="17"/>
      <c r="J22" s="18"/>
    </row>
    <row r="23" spans="2:10" x14ac:dyDescent="0.25">
      <c r="B23" s="7">
        <v>46011</v>
      </c>
      <c r="C23" s="8">
        <v>31.5</v>
      </c>
      <c r="D23" s="9"/>
      <c r="E23" s="10">
        <v>19.600000000000001</v>
      </c>
      <c r="F23" s="33">
        <f t="shared" si="0"/>
        <v>617.40000000000009</v>
      </c>
      <c r="G23" s="19"/>
      <c r="H23" s="16"/>
      <c r="I23" s="17"/>
      <c r="J23" s="18"/>
    </row>
    <row r="24" spans="2:10" x14ac:dyDescent="0.25">
      <c r="B24" s="7">
        <v>46012</v>
      </c>
      <c r="C24" s="8">
        <v>40</v>
      </c>
      <c r="D24" s="9"/>
      <c r="E24" s="10">
        <v>19.600000000000001</v>
      </c>
      <c r="F24" s="33">
        <f t="shared" si="0"/>
        <v>784</v>
      </c>
      <c r="G24" s="19"/>
      <c r="H24" s="16"/>
      <c r="I24" s="17"/>
      <c r="J24" s="18"/>
    </row>
    <row r="25" spans="2:10" x14ac:dyDescent="0.25">
      <c r="B25" s="7">
        <v>46013</v>
      </c>
      <c r="C25" s="8">
        <v>28.5</v>
      </c>
      <c r="D25" s="9"/>
      <c r="E25" s="10">
        <v>19.600000000000001</v>
      </c>
      <c r="F25" s="33">
        <f t="shared" si="0"/>
        <v>558.6</v>
      </c>
      <c r="G25" s="19"/>
      <c r="H25" s="16"/>
      <c r="I25" s="17"/>
      <c r="J25" s="18"/>
    </row>
    <row r="26" spans="2:10" x14ac:dyDescent="0.25">
      <c r="B26" s="7">
        <v>46014</v>
      </c>
      <c r="C26" s="8">
        <v>30</v>
      </c>
      <c r="D26" s="9"/>
      <c r="E26" s="10">
        <v>19.600000000000001</v>
      </c>
      <c r="F26" s="33">
        <f t="shared" si="0"/>
        <v>588</v>
      </c>
      <c r="G26" s="19"/>
      <c r="H26" s="16"/>
      <c r="I26" s="17"/>
      <c r="J26" s="18"/>
    </row>
    <row r="27" spans="2:10" x14ac:dyDescent="0.25">
      <c r="B27" s="7">
        <v>46015</v>
      </c>
      <c r="C27" s="8">
        <v>37</v>
      </c>
      <c r="D27" s="9"/>
      <c r="E27" s="10">
        <v>19.600000000000001</v>
      </c>
      <c r="F27" s="33">
        <f t="shared" si="0"/>
        <v>725.2</v>
      </c>
      <c r="G27" s="19"/>
      <c r="H27" s="16"/>
      <c r="I27" s="17"/>
      <c r="J27" s="18"/>
    </row>
    <row r="28" spans="2:10" x14ac:dyDescent="0.25">
      <c r="B28" s="7">
        <v>46016</v>
      </c>
      <c r="C28" s="8">
        <v>38.5</v>
      </c>
      <c r="D28" s="9"/>
      <c r="E28" s="10">
        <v>19.600000000000001</v>
      </c>
      <c r="F28" s="33">
        <f t="shared" si="0"/>
        <v>754.6</v>
      </c>
      <c r="G28" s="19"/>
      <c r="H28" s="16"/>
      <c r="I28" s="17"/>
      <c r="J28" s="18"/>
    </row>
    <row r="29" spans="2:10" x14ac:dyDescent="0.25">
      <c r="B29" s="7">
        <v>46017</v>
      </c>
      <c r="C29" s="8">
        <v>40</v>
      </c>
      <c r="D29" s="9"/>
      <c r="E29" s="10">
        <v>19.600000000000001</v>
      </c>
      <c r="F29" s="33">
        <f t="shared" si="0"/>
        <v>784</v>
      </c>
      <c r="G29" s="19"/>
      <c r="H29" s="16"/>
      <c r="I29" s="17"/>
      <c r="J29" s="18"/>
    </row>
    <row r="30" spans="2:10" x14ac:dyDescent="0.25">
      <c r="B30" s="7">
        <v>46018</v>
      </c>
      <c r="C30" s="8">
        <v>41</v>
      </c>
      <c r="D30" s="9"/>
      <c r="E30" s="10">
        <v>19.600000000000001</v>
      </c>
      <c r="F30" s="33">
        <f t="shared" si="0"/>
        <v>803.6</v>
      </c>
      <c r="G30" s="19"/>
      <c r="H30" s="16"/>
      <c r="I30" s="17"/>
      <c r="J30" s="18"/>
    </row>
    <row r="31" spans="2:10" x14ac:dyDescent="0.25">
      <c r="B31" s="7">
        <v>46019</v>
      </c>
      <c r="C31" s="8">
        <v>34.5</v>
      </c>
      <c r="D31" s="9"/>
      <c r="E31" s="10">
        <v>19.600000000000001</v>
      </c>
      <c r="F31" s="33">
        <f t="shared" si="0"/>
        <v>676.2</v>
      </c>
      <c r="G31" s="19"/>
      <c r="H31" s="16"/>
      <c r="I31" s="17"/>
      <c r="J31" s="18"/>
    </row>
    <row r="32" spans="2:10" x14ac:dyDescent="0.25">
      <c r="B32" s="7">
        <v>46020</v>
      </c>
      <c r="C32" s="8">
        <v>31.5</v>
      </c>
      <c r="D32" s="9"/>
      <c r="E32" s="10">
        <v>19.600000000000001</v>
      </c>
      <c r="F32" s="33">
        <f t="shared" si="0"/>
        <v>617.40000000000009</v>
      </c>
      <c r="G32" s="19"/>
      <c r="H32" s="16"/>
      <c r="I32" s="17"/>
      <c r="J32" s="18"/>
    </row>
    <row r="33" spans="2:12" x14ac:dyDescent="0.25">
      <c r="B33" s="7">
        <v>46021</v>
      </c>
      <c r="C33" s="8">
        <v>36.5</v>
      </c>
      <c r="D33" s="9"/>
      <c r="E33" s="10">
        <v>19.600000000000001</v>
      </c>
      <c r="F33" s="33">
        <f t="shared" si="0"/>
        <v>715.40000000000009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34</v>
      </c>
      <c r="D34" s="48"/>
      <c r="E34" s="10">
        <v>19.600000000000001</v>
      </c>
      <c r="F34" s="49">
        <f t="shared" si="0"/>
        <v>666.40000000000009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846</v>
      </c>
      <c r="D35" s="43">
        <f>SUM(D4:D34)</f>
        <v>0</v>
      </c>
      <c r="E35" s="44"/>
      <c r="F35" s="45" t="s">
        <v>4</v>
      </c>
      <c r="G35" s="24"/>
      <c r="H35" s="154" t="s">
        <v>11</v>
      </c>
      <c r="I35" s="154"/>
      <c r="J35" s="25">
        <f>SUM(J4:J34)</f>
        <v>16079.579478999995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5" t="s">
        <v>13</v>
      </c>
      <c r="I36" s="155"/>
      <c r="J36" s="18">
        <f>F36+F37</f>
        <v>16581.600000000002</v>
      </c>
      <c r="L36" s="31">
        <f>J36-J4-J5-J6</f>
        <v>16078.209696000005</v>
      </c>
    </row>
    <row r="37" spans="2:12" x14ac:dyDescent="0.25">
      <c r="B37" s="26" t="s">
        <v>14</v>
      </c>
      <c r="C37" s="30">
        <f>C35</f>
        <v>846</v>
      </c>
      <c r="D37" s="9">
        <f>D35/1.03</f>
        <v>0</v>
      </c>
      <c r="E37" s="10"/>
      <c r="F37" s="33">
        <f>SUM(F4:F36)</f>
        <v>16581.600000000002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6" t="s">
        <v>16</v>
      </c>
      <c r="C39" s="157"/>
      <c r="D39" s="27"/>
      <c r="E39" s="37"/>
      <c r="F39" s="38"/>
      <c r="G39" s="28"/>
      <c r="H39" s="158" t="s">
        <v>17</v>
      </c>
      <c r="I39" s="158"/>
      <c r="J39" s="29">
        <f>J36+J37+J38-J35</f>
        <v>502.02052100000765</v>
      </c>
    </row>
    <row r="40" spans="2:12" ht="15.75" thickBot="1" x14ac:dyDescent="0.3">
      <c r="B40" s="148"/>
      <c r="C40" s="149"/>
      <c r="D40" s="149"/>
      <c r="E40" s="149"/>
      <c r="F40" s="149"/>
      <c r="G40" s="149"/>
      <c r="H40" s="149"/>
      <c r="I40" s="149"/>
      <c r="J40" s="150"/>
    </row>
    <row r="41" spans="2:12" ht="15.75" thickBot="1" x14ac:dyDescent="0.3">
      <c r="B41" s="148"/>
      <c r="C41" s="149"/>
      <c r="D41" s="149"/>
      <c r="E41" s="149"/>
      <c r="F41" s="149"/>
      <c r="G41" s="149"/>
      <c r="H41" s="149"/>
      <c r="I41" s="149"/>
      <c r="J41" s="150"/>
    </row>
    <row r="42" spans="2:12" x14ac:dyDescent="0.25">
      <c r="J42" s="31"/>
    </row>
    <row r="43" spans="2:12" x14ac:dyDescent="0.25">
      <c r="J43" s="31"/>
    </row>
  </sheetData>
  <mergeCells count="8">
    <mergeCell ref="P4:AA4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39155-42F3-4762-BF8B-48579670133A}">
  <dimension ref="B1:AC43"/>
  <sheetViews>
    <sheetView zoomScale="85" zoomScaleNormal="85" workbookViewId="0">
      <selection activeCell="E30" sqref="E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1" t="s">
        <v>78</v>
      </c>
      <c r="C2" s="152"/>
      <c r="D2" s="152"/>
      <c r="E2" s="152"/>
      <c r="F2" s="152"/>
      <c r="G2" s="152"/>
      <c r="H2" s="152"/>
      <c r="I2" s="152"/>
      <c r="J2" s="15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36</v>
      </c>
      <c r="D4" s="9"/>
      <c r="E4" s="10">
        <v>20.25</v>
      </c>
      <c r="F4" s="33">
        <f>E4*C4</f>
        <v>729</v>
      </c>
      <c r="G4" s="11"/>
      <c r="H4" s="12" t="s">
        <v>6</v>
      </c>
      <c r="I4" s="13">
        <v>0.01</v>
      </c>
      <c r="J4" s="14">
        <f>(F36+F37)*I4</f>
        <v>340.57499999999999</v>
      </c>
    </row>
    <row r="5" spans="2:29" x14ac:dyDescent="0.25">
      <c r="B5" s="7">
        <v>46024</v>
      </c>
      <c r="C5" s="8">
        <v>37</v>
      </c>
      <c r="D5" s="9"/>
      <c r="E5" s="10">
        <v>20.25</v>
      </c>
      <c r="F5" s="33">
        <f t="shared" ref="F5:F34" si="0">E5*C5</f>
        <v>749.25</v>
      </c>
      <c r="G5" s="11"/>
      <c r="H5" s="12" t="s">
        <v>7</v>
      </c>
      <c r="I5" s="13">
        <v>1E-3</v>
      </c>
      <c r="J5" s="14">
        <f>(F36+F37-J4-J6)*I5</f>
        <v>33.098545000000009</v>
      </c>
    </row>
    <row r="6" spans="2:29" x14ac:dyDescent="0.25">
      <c r="B6" s="7">
        <v>46025</v>
      </c>
      <c r="C6" s="8">
        <v>35.5</v>
      </c>
      <c r="D6" s="9"/>
      <c r="E6" s="10">
        <v>20.25</v>
      </c>
      <c r="F6" s="33">
        <f t="shared" si="0"/>
        <v>718.875</v>
      </c>
      <c r="G6" s="11"/>
      <c r="H6" s="12" t="s">
        <v>8</v>
      </c>
      <c r="I6" s="13"/>
      <c r="J6" s="14">
        <v>618.38</v>
      </c>
    </row>
    <row r="7" spans="2:29" x14ac:dyDescent="0.25">
      <c r="B7" s="7">
        <v>46026</v>
      </c>
      <c r="C7" s="8">
        <v>36</v>
      </c>
      <c r="D7" s="9"/>
      <c r="E7" s="10">
        <v>20.25</v>
      </c>
      <c r="F7" s="33">
        <f t="shared" si="0"/>
        <v>729</v>
      </c>
      <c r="G7" s="11"/>
      <c r="H7" s="12" t="s">
        <v>9</v>
      </c>
      <c r="I7" s="13"/>
      <c r="J7" s="14">
        <f>'ARALIK 2025'!J39*-1</f>
        <v>-502.02052100000765</v>
      </c>
    </row>
    <row r="8" spans="2:29" x14ac:dyDescent="0.25">
      <c r="B8" s="7">
        <v>46027</v>
      </c>
      <c r="C8" s="8">
        <v>38</v>
      </c>
      <c r="D8" s="9"/>
      <c r="E8" s="10">
        <v>20.25</v>
      </c>
      <c r="F8" s="33">
        <f t="shared" si="0"/>
        <v>769.5</v>
      </c>
      <c r="G8" s="15"/>
      <c r="H8" s="16"/>
      <c r="I8" s="17"/>
      <c r="J8" s="18"/>
    </row>
    <row r="9" spans="2:29" x14ac:dyDescent="0.25">
      <c r="B9" s="7">
        <v>46028</v>
      </c>
      <c r="C9" s="8">
        <v>48</v>
      </c>
      <c r="D9" s="9"/>
      <c r="E9" s="10">
        <v>20.25</v>
      </c>
      <c r="F9" s="33">
        <f t="shared" si="0"/>
        <v>972</v>
      </c>
      <c r="G9" s="15"/>
      <c r="H9" s="16"/>
      <c r="I9" s="17"/>
      <c r="J9" s="18"/>
    </row>
    <row r="10" spans="2:29" x14ac:dyDescent="0.25">
      <c r="B10" s="7">
        <v>46029</v>
      </c>
      <c r="C10" s="8">
        <v>40</v>
      </c>
      <c r="D10" s="9"/>
      <c r="E10" s="10">
        <v>20.25</v>
      </c>
      <c r="F10" s="33">
        <f t="shared" si="0"/>
        <v>810</v>
      </c>
      <c r="G10" s="15"/>
      <c r="H10" s="16"/>
      <c r="I10" s="17"/>
      <c r="J10" s="18"/>
    </row>
    <row r="11" spans="2:29" x14ac:dyDescent="0.25">
      <c r="B11" s="7">
        <v>46030</v>
      </c>
      <c r="C11" s="8">
        <v>39</v>
      </c>
      <c r="D11" s="9"/>
      <c r="E11" s="10">
        <v>20.25</v>
      </c>
      <c r="F11" s="33">
        <f t="shared" si="0"/>
        <v>789.75</v>
      </c>
      <c r="G11" s="19"/>
      <c r="H11" s="16"/>
      <c r="I11" s="17"/>
      <c r="J11" s="18"/>
    </row>
    <row r="12" spans="2:29" x14ac:dyDescent="0.25">
      <c r="B12" s="7">
        <v>46031</v>
      </c>
      <c r="C12" s="8">
        <v>46</v>
      </c>
      <c r="D12" s="9"/>
      <c r="E12" s="10">
        <v>20.25</v>
      </c>
      <c r="F12" s="33">
        <f t="shared" si="0"/>
        <v>931.5</v>
      </c>
      <c r="G12" s="19"/>
      <c r="H12" s="16"/>
      <c r="I12" s="17"/>
      <c r="J12" s="18"/>
    </row>
    <row r="13" spans="2:29" x14ac:dyDescent="0.25">
      <c r="B13" s="7">
        <v>46032</v>
      </c>
      <c r="C13" s="8">
        <v>39</v>
      </c>
      <c r="D13" s="9"/>
      <c r="E13" s="10">
        <v>20.25</v>
      </c>
      <c r="F13" s="33">
        <f t="shared" si="0"/>
        <v>789.75</v>
      </c>
      <c r="G13" s="19"/>
      <c r="H13" s="16"/>
      <c r="I13" s="17"/>
      <c r="J13" s="18"/>
    </row>
    <row r="14" spans="2:29" x14ac:dyDescent="0.25">
      <c r="B14" s="7">
        <v>46033</v>
      </c>
      <c r="C14" s="8">
        <v>46</v>
      </c>
      <c r="D14" s="9"/>
      <c r="E14" s="10">
        <v>20.25</v>
      </c>
      <c r="F14" s="33">
        <f t="shared" si="0"/>
        <v>931.5</v>
      </c>
      <c r="G14" s="19"/>
      <c r="H14" s="16"/>
      <c r="I14" s="17"/>
      <c r="J14" s="18"/>
    </row>
    <row r="15" spans="2:29" x14ac:dyDescent="0.25">
      <c r="B15" s="7">
        <v>46034</v>
      </c>
      <c r="C15" s="8">
        <v>59</v>
      </c>
      <c r="D15" s="9"/>
      <c r="E15" s="10">
        <v>20.25</v>
      </c>
      <c r="F15" s="33">
        <f t="shared" si="0"/>
        <v>1194.75</v>
      </c>
      <c r="G15" s="15">
        <v>46077</v>
      </c>
      <c r="H15" s="16" t="s">
        <v>88</v>
      </c>
      <c r="I15" s="17"/>
      <c r="J15" s="18">
        <v>32575.46</v>
      </c>
    </row>
    <row r="16" spans="2:29" x14ac:dyDescent="0.25">
      <c r="B16" s="7">
        <v>46035</v>
      </c>
      <c r="C16" s="8">
        <v>56.5</v>
      </c>
      <c r="D16" s="9"/>
      <c r="E16" s="10">
        <v>20.25</v>
      </c>
      <c r="F16" s="33">
        <f t="shared" si="0"/>
        <v>1144.125</v>
      </c>
      <c r="G16" s="19"/>
      <c r="H16" s="16"/>
      <c r="I16" s="17"/>
      <c r="J16" s="18"/>
    </row>
    <row r="17" spans="2:10" x14ac:dyDescent="0.25">
      <c r="B17" s="7">
        <v>46036</v>
      </c>
      <c r="C17" s="8">
        <v>56</v>
      </c>
      <c r="D17" s="9"/>
      <c r="E17" s="10">
        <v>20.25</v>
      </c>
      <c r="F17" s="33">
        <f t="shared" si="0"/>
        <v>1134</v>
      </c>
      <c r="G17" s="19"/>
      <c r="H17" s="16"/>
      <c r="I17" s="17"/>
      <c r="J17" s="18"/>
    </row>
    <row r="18" spans="2:10" x14ac:dyDescent="0.25">
      <c r="B18" s="7">
        <v>46037</v>
      </c>
      <c r="C18" s="8">
        <v>64</v>
      </c>
      <c r="D18" s="9"/>
      <c r="E18" s="10">
        <v>20.25</v>
      </c>
      <c r="F18" s="33">
        <f t="shared" si="0"/>
        <v>1296</v>
      </c>
      <c r="G18" s="19"/>
      <c r="H18" s="16"/>
      <c r="I18" s="17"/>
      <c r="J18" s="18"/>
    </row>
    <row r="19" spans="2:10" x14ac:dyDescent="0.25">
      <c r="B19" s="7">
        <v>46038</v>
      </c>
      <c r="C19" s="8">
        <v>57.5</v>
      </c>
      <c r="D19" s="9"/>
      <c r="E19" s="10">
        <v>20.25</v>
      </c>
      <c r="F19" s="33">
        <f t="shared" si="0"/>
        <v>1164.375</v>
      </c>
      <c r="G19" s="19"/>
      <c r="H19" s="16"/>
      <c r="I19" s="17"/>
      <c r="J19" s="18"/>
    </row>
    <row r="20" spans="2:10" x14ac:dyDescent="0.25">
      <c r="B20" s="7">
        <v>46039</v>
      </c>
      <c r="C20" s="8">
        <v>59</v>
      </c>
      <c r="D20" s="9"/>
      <c r="E20" s="10">
        <v>20.25</v>
      </c>
      <c r="F20" s="33">
        <f t="shared" si="0"/>
        <v>1194.75</v>
      </c>
      <c r="G20" s="19"/>
      <c r="H20" s="16"/>
      <c r="I20" s="17"/>
      <c r="J20" s="18"/>
    </row>
    <row r="21" spans="2:10" x14ac:dyDescent="0.25">
      <c r="B21" s="7">
        <v>46040</v>
      </c>
      <c r="C21" s="8">
        <v>62.5</v>
      </c>
      <c r="D21" s="9"/>
      <c r="E21" s="10">
        <v>20.25</v>
      </c>
      <c r="F21" s="33">
        <f t="shared" si="0"/>
        <v>1265.625</v>
      </c>
      <c r="G21" s="19"/>
      <c r="H21" s="16"/>
      <c r="I21" s="17"/>
      <c r="J21" s="18"/>
    </row>
    <row r="22" spans="2:10" x14ac:dyDescent="0.25">
      <c r="B22" s="7">
        <v>46041</v>
      </c>
      <c r="C22" s="8">
        <v>57.5</v>
      </c>
      <c r="D22" s="9"/>
      <c r="E22" s="10">
        <v>20.25</v>
      </c>
      <c r="F22" s="33">
        <f t="shared" si="0"/>
        <v>1164.375</v>
      </c>
      <c r="G22" s="19"/>
      <c r="H22" s="16"/>
      <c r="I22" s="17"/>
      <c r="J22" s="18"/>
    </row>
    <row r="23" spans="2:10" x14ac:dyDescent="0.25">
      <c r="B23" s="7">
        <v>46042</v>
      </c>
      <c r="C23" s="8">
        <v>56</v>
      </c>
      <c r="D23" s="9"/>
      <c r="E23" s="10">
        <v>20.25</v>
      </c>
      <c r="F23" s="33">
        <f t="shared" si="0"/>
        <v>1134</v>
      </c>
      <c r="G23" s="19"/>
      <c r="H23" s="16"/>
      <c r="I23" s="17"/>
      <c r="J23" s="18"/>
    </row>
    <row r="24" spans="2:10" x14ac:dyDescent="0.25">
      <c r="B24" s="7">
        <v>46043</v>
      </c>
      <c r="C24" s="8">
        <v>45.5</v>
      </c>
      <c r="D24" s="9"/>
      <c r="E24" s="10">
        <v>20.25</v>
      </c>
      <c r="F24" s="33">
        <f t="shared" si="0"/>
        <v>921.375</v>
      </c>
      <c r="G24" s="19"/>
      <c r="H24" s="16"/>
      <c r="I24" s="17"/>
      <c r="J24" s="18"/>
    </row>
    <row r="25" spans="2:10" x14ac:dyDescent="0.25">
      <c r="B25" s="7">
        <v>46044</v>
      </c>
      <c r="C25" s="8">
        <v>56</v>
      </c>
      <c r="D25" s="9"/>
      <c r="E25" s="10">
        <v>24</v>
      </c>
      <c r="F25" s="33">
        <f t="shared" si="0"/>
        <v>1344</v>
      </c>
      <c r="G25" s="19"/>
      <c r="H25" s="16"/>
      <c r="I25" s="17"/>
      <c r="J25" s="18"/>
    </row>
    <row r="26" spans="2:10" x14ac:dyDescent="0.25">
      <c r="B26" s="7">
        <v>46045</v>
      </c>
      <c r="C26" s="8">
        <v>59.5</v>
      </c>
      <c r="D26" s="9"/>
      <c r="E26" s="10">
        <v>24</v>
      </c>
      <c r="F26" s="33">
        <f t="shared" si="0"/>
        <v>1428</v>
      </c>
      <c r="G26" s="19"/>
      <c r="H26" s="16"/>
      <c r="I26" s="17"/>
      <c r="J26" s="18"/>
    </row>
    <row r="27" spans="2:10" x14ac:dyDescent="0.25">
      <c r="B27" s="7">
        <v>46046</v>
      </c>
      <c r="C27" s="8">
        <v>53</v>
      </c>
      <c r="D27" s="9"/>
      <c r="E27" s="10">
        <v>24</v>
      </c>
      <c r="F27" s="33">
        <f t="shared" si="0"/>
        <v>1272</v>
      </c>
      <c r="G27" s="19"/>
      <c r="H27" s="16"/>
      <c r="I27" s="17"/>
      <c r="J27" s="18"/>
    </row>
    <row r="28" spans="2:10" x14ac:dyDescent="0.25">
      <c r="B28" s="7">
        <v>46047</v>
      </c>
      <c r="C28" s="8">
        <v>59</v>
      </c>
      <c r="D28" s="9"/>
      <c r="E28" s="10">
        <v>24</v>
      </c>
      <c r="F28" s="33">
        <f t="shared" si="0"/>
        <v>1416</v>
      </c>
      <c r="G28" s="19"/>
      <c r="H28" s="16"/>
      <c r="I28" s="17"/>
      <c r="J28" s="18"/>
    </row>
    <row r="29" spans="2:10" x14ac:dyDescent="0.25">
      <c r="B29" s="7">
        <v>46048</v>
      </c>
      <c r="C29" s="8">
        <v>54</v>
      </c>
      <c r="D29" s="9"/>
      <c r="E29" s="10">
        <v>24</v>
      </c>
      <c r="F29" s="33">
        <f t="shared" si="0"/>
        <v>1296</v>
      </c>
      <c r="G29" s="19"/>
      <c r="H29" s="16"/>
      <c r="I29" s="17"/>
      <c r="J29" s="18"/>
    </row>
    <row r="30" spans="2:10" x14ac:dyDescent="0.25">
      <c r="B30" s="7">
        <v>46049</v>
      </c>
      <c r="C30" s="8">
        <v>58</v>
      </c>
      <c r="D30" s="9"/>
      <c r="E30" s="10">
        <v>24</v>
      </c>
      <c r="F30" s="33">
        <f t="shared" si="0"/>
        <v>1392</v>
      </c>
      <c r="G30" s="19"/>
      <c r="H30" s="16"/>
      <c r="I30" s="17"/>
      <c r="J30" s="18"/>
    </row>
    <row r="31" spans="2:10" x14ac:dyDescent="0.25">
      <c r="B31" s="7">
        <v>46050</v>
      </c>
      <c r="C31" s="8">
        <v>53</v>
      </c>
      <c r="D31" s="9"/>
      <c r="E31" s="10">
        <v>24</v>
      </c>
      <c r="F31" s="33">
        <f t="shared" si="0"/>
        <v>1272</v>
      </c>
      <c r="G31" s="19"/>
      <c r="H31" s="16"/>
      <c r="I31" s="17"/>
      <c r="J31" s="18"/>
    </row>
    <row r="32" spans="2:10" x14ac:dyDescent="0.25">
      <c r="B32" s="7">
        <v>46051</v>
      </c>
      <c r="C32" s="8">
        <v>59</v>
      </c>
      <c r="D32" s="9"/>
      <c r="E32" s="10">
        <v>24</v>
      </c>
      <c r="F32" s="33">
        <f t="shared" si="0"/>
        <v>1416</v>
      </c>
      <c r="G32" s="19"/>
      <c r="H32" s="16"/>
      <c r="I32" s="17"/>
      <c r="J32" s="18"/>
    </row>
    <row r="33" spans="2:12" x14ac:dyDescent="0.25">
      <c r="B33" s="7">
        <v>46052</v>
      </c>
      <c r="C33" s="8">
        <v>53</v>
      </c>
      <c r="D33" s="9"/>
      <c r="E33" s="10">
        <v>24</v>
      </c>
      <c r="F33" s="33">
        <f t="shared" si="0"/>
        <v>1272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59</v>
      </c>
      <c r="D34" s="48"/>
      <c r="E34" s="10">
        <v>24</v>
      </c>
      <c r="F34" s="49">
        <f t="shared" si="0"/>
        <v>1416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1577.5</v>
      </c>
      <c r="D35" s="43">
        <f>SUM(D4:D34)</f>
        <v>0</v>
      </c>
      <c r="E35" s="44"/>
      <c r="F35" s="45" t="s">
        <v>4</v>
      </c>
      <c r="G35" s="24"/>
      <c r="H35" s="154" t="s">
        <v>11</v>
      </c>
      <c r="I35" s="154"/>
      <c r="J35" s="25">
        <f>SUM(J4:J34)</f>
        <v>33065.493023999989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5" t="s">
        <v>13</v>
      </c>
      <c r="I36" s="155"/>
      <c r="J36" s="18">
        <f>F36+F37</f>
        <v>34057.5</v>
      </c>
      <c r="L36" s="31">
        <f>J36-J4-J5-J6</f>
        <v>33065.446455000005</v>
      </c>
    </row>
    <row r="37" spans="2:12" x14ac:dyDescent="0.25">
      <c r="B37" s="26" t="s">
        <v>14</v>
      </c>
      <c r="C37" s="30">
        <f>C35</f>
        <v>1577.5</v>
      </c>
      <c r="D37" s="9">
        <f>D35/1.03</f>
        <v>0</v>
      </c>
      <c r="E37" s="10"/>
      <c r="F37" s="33">
        <f>SUM(F4:F36)</f>
        <v>34057.5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6" t="s">
        <v>16</v>
      </c>
      <c r="C39" s="157"/>
      <c r="D39" s="27"/>
      <c r="E39" s="37"/>
      <c r="F39" s="38"/>
      <c r="G39" s="28"/>
      <c r="H39" s="158" t="s">
        <v>17</v>
      </c>
      <c r="I39" s="158"/>
      <c r="J39" s="29">
        <f>J36+J37+J38-J35</f>
        <v>992.00697600001149</v>
      </c>
    </row>
    <row r="40" spans="2:12" ht="15.75" thickBot="1" x14ac:dyDescent="0.3">
      <c r="B40" s="148"/>
      <c r="C40" s="149"/>
      <c r="D40" s="149"/>
      <c r="E40" s="149"/>
      <c r="F40" s="149"/>
      <c r="G40" s="149"/>
      <c r="H40" s="149"/>
      <c r="I40" s="149"/>
      <c r="J40" s="150"/>
    </row>
    <row r="41" spans="2:12" ht="15.75" thickBot="1" x14ac:dyDescent="0.3">
      <c r="B41" s="148"/>
      <c r="C41" s="149"/>
      <c r="D41" s="149"/>
      <c r="E41" s="149"/>
      <c r="F41" s="149"/>
      <c r="G41" s="149"/>
      <c r="H41" s="149"/>
      <c r="I41" s="149"/>
      <c r="J41" s="1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755C9-2E72-4B40-A995-4A3E8980D172}">
  <dimension ref="B1:AC43"/>
  <sheetViews>
    <sheetView zoomScale="85" zoomScaleNormal="85" workbookViewId="0">
      <selection activeCell="J11" sqref="J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1" t="s">
        <v>78</v>
      </c>
      <c r="C2" s="152"/>
      <c r="D2" s="152"/>
      <c r="E2" s="152"/>
      <c r="F2" s="152"/>
      <c r="G2" s="152"/>
      <c r="H2" s="152"/>
      <c r="I2" s="152"/>
      <c r="J2" s="15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48</v>
      </c>
      <c r="D4" s="9"/>
      <c r="E4" s="10">
        <v>24</v>
      </c>
      <c r="F4" s="33">
        <f>E4*C4</f>
        <v>1152</v>
      </c>
      <c r="G4" s="11"/>
      <c r="H4" s="12" t="s">
        <v>6</v>
      </c>
      <c r="I4" s="13">
        <v>0.01</v>
      </c>
      <c r="J4" s="14">
        <f>(F36+F37)*I4</f>
        <v>447.96000000000004</v>
      </c>
    </row>
    <row r="5" spans="2:29" x14ac:dyDescent="0.25">
      <c r="B5" s="7">
        <v>46055</v>
      </c>
      <c r="C5" s="8">
        <v>70</v>
      </c>
      <c r="D5" s="9"/>
      <c r="E5" s="10">
        <v>24</v>
      </c>
      <c r="F5" s="33">
        <f t="shared" ref="F5:F34" si="0">E5*C5</f>
        <v>1680</v>
      </c>
      <c r="G5" s="11"/>
      <c r="H5" s="12" t="s">
        <v>7</v>
      </c>
      <c r="I5" s="13">
        <v>1E-3</v>
      </c>
      <c r="J5" s="14">
        <f>(F36+F37-J4-J6)*I5</f>
        <v>43.409860000000002</v>
      </c>
    </row>
    <row r="6" spans="2:29" x14ac:dyDescent="0.25">
      <c r="B6" s="7">
        <v>46056</v>
      </c>
      <c r="C6" s="8">
        <v>61.5</v>
      </c>
      <c r="D6" s="9"/>
      <c r="E6" s="10">
        <v>24</v>
      </c>
      <c r="F6" s="33">
        <f t="shared" si="0"/>
        <v>1476</v>
      </c>
      <c r="G6" s="11"/>
      <c r="H6" s="12" t="s">
        <v>8</v>
      </c>
      <c r="I6" s="13"/>
      <c r="J6" s="14">
        <v>938.18</v>
      </c>
    </row>
    <row r="7" spans="2:29" x14ac:dyDescent="0.25">
      <c r="B7" s="7">
        <v>46057</v>
      </c>
      <c r="C7" s="8">
        <v>70</v>
      </c>
      <c r="D7" s="9"/>
      <c r="E7" s="10">
        <v>24</v>
      </c>
      <c r="F7" s="33">
        <f t="shared" si="0"/>
        <v>1680</v>
      </c>
      <c r="G7" s="11"/>
      <c r="H7" s="12" t="s">
        <v>9</v>
      </c>
      <c r="I7" s="13"/>
      <c r="J7" s="14">
        <f>'OCAK 2026'!J39*-1</f>
        <v>-992.00697600001149</v>
      </c>
    </row>
    <row r="8" spans="2:29" x14ac:dyDescent="0.25">
      <c r="B8" s="7">
        <v>46058</v>
      </c>
      <c r="C8" s="8">
        <v>60.5</v>
      </c>
      <c r="D8" s="9"/>
      <c r="E8" s="10">
        <v>24</v>
      </c>
      <c r="F8" s="33">
        <f t="shared" si="0"/>
        <v>1452</v>
      </c>
      <c r="G8" s="15"/>
      <c r="H8" s="16"/>
      <c r="I8" s="17"/>
      <c r="J8" s="18"/>
    </row>
    <row r="9" spans="2:29" x14ac:dyDescent="0.25">
      <c r="B9" s="7">
        <v>46059</v>
      </c>
      <c r="C9" s="8">
        <v>72</v>
      </c>
      <c r="D9" s="9"/>
      <c r="E9" s="10">
        <v>24</v>
      </c>
      <c r="F9" s="33">
        <f t="shared" si="0"/>
        <v>1728</v>
      </c>
      <c r="G9" s="15"/>
      <c r="H9" s="16"/>
      <c r="I9" s="17"/>
      <c r="J9" s="18"/>
    </row>
    <row r="10" spans="2:29" x14ac:dyDescent="0.25">
      <c r="B10" s="7">
        <v>46060</v>
      </c>
      <c r="C10" s="8">
        <v>64</v>
      </c>
      <c r="D10" s="9"/>
      <c r="E10" s="10">
        <v>24</v>
      </c>
      <c r="F10" s="33">
        <f t="shared" si="0"/>
        <v>1536</v>
      </c>
      <c r="G10" s="15">
        <v>46099</v>
      </c>
      <c r="H10" s="16" t="s">
        <v>89</v>
      </c>
      <c r="I10" s="17"/>
      <c r="J10" s="18">
        <v>44358.46</v>
      </c>
    </row>
    <row r="11" spans="2:29" x14ac:dyDescent="0.25">
      <c r="B11" s="7">
        <v>46061</v>
      </c>
      <c r="C11" s="8">
        <v>72.5</v>
      </c>
      <c r="D11" s="9"/>
      <c r="E11" s="10">
        <v>24</v>
      </c>
      <c r="F11" s="33">
        <f t="shared" si="0"/>
        <v>1740</v>
      </c>
      <c r="G11" s="19"/>
      <c r="H11" s="16"/>
      <c r="I11" s="17"/>
      <c r="J11" s="18"/>
    </row>
    <row r="12" spans="2:29" x14ac:dyDescent="0.25">
      <c r="B12" s="7">
        <v>46062</v>
      </c>
      <c r="C12" s="8">
        <v>64</v>
      </c>
      <c r="D12" s="9"/>
      <c r="E12" s="10">
        <v>24</v>
      </c>
      <c r="F12" s="33">
        <f t="shared" si="0"/>
        <v>1536</v>
      </c>
      <c r="G12" s="19"/>
      <c r="H12" s="16"/>
      <c r="I12" s="17"/>
      <c r="J12" s="18"/>
    </row>
    <row r="13" spans="2:29" x14ac:dyDescent="0.25">
      <c r="B13" s="7">
        <v>46063</v>
      </c>
      <c r="C13" s="8">
        <v>70.5</v>
      </c>
      <c r="D13" s="9"/>
      <c r="E13" s="10">
        <v>24</v>
      </c>
      <c r="F13" s="33">
        <f t="shared" si="0"/>
        <v>1692</v>
      </c>
      <c r="G13" s="19"/>
      <c r="H13" s="16"/>
      <c r="I13" s="17"/>
      <c r="J13" s="18"/>
    </row>
    <row r="14" spans="2:29" x14ac:dyDescent="0.25">
      <c r="B14" s="7">
        <v>46064</v>
      </c>
      <c r="C14" s="8">
        <v>64.5</v>
      </c>
      <c r="D14" s="9"/>
      <c r="E14" s="10">
        <v>24</v>
      </c>
      <c r="F14" s="33">
        <f t="shared" si="0"/>
        <v>1548</v>
      </c>
      <c r="G14" s="19"/>
      <c r="H14" s="16"/>
      <c r="I14" s="17"/>
      <c r="J14" s="18"/>
    </row>
    <row r="15" spans="2:29" x14ac:dyDescent="0.25">
      <c r="B15" s="7">
        <v>46065</v>
      </c>
      <c r="C15" s="8">
        <v>68</v>
      </c>
      <c r="D15" s="9"/>
      <c r="E15" s="10">
        <v>24</v>
      </c>
      <c r="F15" s="33">
        <f t="shared" si="0"/>
        <v>1632</v>
      </c>
      <c r="G15" s="19"/>
      <c r="H15" s="16"/>
      <c r="I15" s="17"/>
      <c r="J15" s="18"/>
    </row>
    <row r="16" spans="2:29" x14ac:dyDescent="0.25">
      <c r="B16" s="7">
        <v>46066</v>
      </c>
      <c r="C16" s="8">
        <v>61.5</v>
      </c>
      <c r="D16" s="9"/>
      <c r="E16" s="10">
        <v>24</v>
      </c>
      <c r="F16" s="33">
        <f t="shared" si="0"/>
        <v>1476</v>
      </c>
      <c r="G16" s="19"/>
      <c r="H16" s="16"/>
      <c r="I16" s="17"/>
      <c r="J16" s="18"/>
    </row>
    <row r="17" spans="2:10" x14ac:dyDescent="0.25">
      <c r="B17" s="7">
        <v>46067</v>
      </c>
      <c r="C17" s="8">
        <v>67</v>
      </c>
      <c r="D17" s="9"/>
      <c r="E17" s="10">
        <v>24</v>
      </c>
      <c r="F17" s="33">
        <f t="shared" si="0"/>
        <v>1608</v>
      </c>
      <c r="G17" s="19"/>
      <c r="H17" s="16"/>
      <c r="I17" s="17"/>
      <c r="J17" s="18"/>
    </row>
    <row r="18" spans="2:10" x14ac:dyDescent="0.25">
      <c r="B18" s="7">
        <v>46068</v>
      </c>
      <c r="C18" s="8">
        <v>61</v>
      </c>
      <c r="D18" s="9"/>
      <c r="E18" s="10">
        <v>24</v>
      </c>
      <c r="F18" s="33">
        <f t="shared" si="0"/>
        <v>1464</v>
      </c>
      <c r="G18" s="19"/>
      <c r="H18" s="16"/>
      <c r="I18" s="17"/>
      <c r="J18" s="18"/>
    </row>
    <row r="19" spans="2:10" x14ac:dyDescent="0.25">
      <c r="B19" s="7">
        <v>46069</v>
      </c>
      <c r="C19" s="8">
        <v>62.5</v>
      </c>
      <c r="D19" s="9"/>
      <c r="E19" s="10">
        <v>24</v>
      </c>
      <c r="F19" s="33">
        <f t="shared" si="0"/>
        <v>1500</v>
      </c>
      <c r="G19" s="19"/>
      <c r="H19" s="16"/>
      <c r="I19" s="17"/>
      <c r="J19" s="18"/>
    </row>
    <row r="20" spans="2:10" x14ac:dyDescent="0.25">
      <c r="B20" s="7">
        <v>46070</v>
      </c>
      <c r="C20" s="8">
        <v>72.5</v>
      </c>
      <c r="D20" s="9"/>
      <c r="E20" s="10">
        <v>24</v>
      </c>
      <c r="F20" s="33">
        <f t="shared" si="0"/>
        <v>1740</v>
      </c>
      <c r="G20" s="19"/>
      <c r="H20" s="16"/>
      <c r="I20" s="17"/>
      <c r="J20" s="18"/>
    </row>
    <row r="21" spans="2:10" x14ac:dyDescent="0.25">
      <c r="B21" s="7">
        <v>46071</v>
      </c>
      <c r="C21" s="8">
        <v>67</v>
      </c>
      <c r="D21" s="9"/>
      <c r="E21" s="10">
        <v>24</v>
      </c>
      <c r="F21" s="33">
        <f t="shared" si="0"/>
        <v>1608</v>
      </c>
      <c r="G21" s="19"/>
      <c r="H21" s="16"/>
      <c r="I21" s="17"/>
      <c r="J21" s="18"/>
    </row>
    <row r="22" spans="2:10" x14ac:dyDescent="0.25">
      <c r="B22" s="7">
        <v>46072</v>
      </c>
      <c r="C22" s="8">
        <v>62</v>
      </c>
      <c r="D22" s="9"/>
      <c r="E22" s="10">
        <v>24</v>
      </c>
      <c r="F22" s="33">
        <f t="shared" si="0"/>
        <v>1488</v>
      </c>
      <c r="G22" s="19"/>
      <c r="H22" s="16"/>
      <c r="I22" s="17"/>
      <c r="J22" s="18"/>
    </row>
    <row r="23" spans="2:10" x14ac:dyDescent="0.25">
      <c r="B23" s="7">
        <v>46073</v>
      </c>
      <c r="C23" s="8">
        <v>76</v>
      </c>
      <c r="D23" s="9"/>
      <c r="E23" s="10">
        <v>24</v>
      </c>
      <c r="F23" s="33">
        <f t="shared" si="0"/>
        <v>1824</v>
      </c>
      <c r="G23" s="19"/>
      <c r="H23" s="16"/>
      <c r="I23" s="17"/>
      <c r="J23" s="18"/>
    </row>
    <row r="24" spans="2:10" x14ac:dyDescent="0.25">
      <c r="B24" s="7">
        <v>46074</v>
      </c>
      <c r="C24" s="8">
        <v>69.5</v>
      </c>
      <c r="D24" s="9"/>
      <c r="E24" s="10">
        <v>24</v>
      </c>
      <c r="F24" s="33">
        <f t="shared" si="0"/>
        <v>1668</v>
      </c>
      <c r="G24" s="19"/>
      <c r="H24" s="16"/>
      <c r="I24" s="17"/>
      <c r="J24" s="18"/>
    </row>
    <row r="25" spans="2:10" x14ac:dyDescent="0.25">
      <c r="B25" s="7">
        <v>46075</v>
      </c>
      <c r="C25" s="8">
        <v>75</v>
      </c>
      <c r="D25" s="9"/>
      <c r="E25" s="10">
        <v>24</v>
      </c>
      <c r="F25" s="33">
        <f t="shared" si="0"/>
        <v>1800</v>
      </c>
      <c r="G25" s="19"/>
      <c r="H25" s="16"/>
      <c r="I25" s="17"/>
      <c r="J25" s="18"/>
    </row>
    <row r="26" spans="2:10" x14ac:dyDescent="0.25">
      <c r="B26" s="7">
        <v>46076</v>
      </c>
      <c r="C26" s="8">
        <v>65.5</v>
      </c>
      <c r="D26" s="9"/>
      <c r="E26" s="10">
        <v>24</v>
      </c>
      <c r="F26" s="33">
        <f t="shared" si="0"/>
        <v>1572</v>
      </c>
      <c r="G26" s="19"/>
      <c r="H26" s="16"/>
      <c r="I26" s="17"/>
      <c r="J26" s="18"/>
    </row>
    <row r="27" spans="2:10" x14ac:dyDescent="0.25">
      <c r="B27" s="7">
        <v>46077</v>
      </c>
      <c r="C27" s="8">
        <v>70.5</v>
      </c>
      <c r="D27" s="9"/>
      <c r="E27" s="10">
        <v>24</v>
      </c>
      <c r="F27" s="33">
        <f t="shared" si="0"/>
        <v>1692</v>
      </c>
      <c r="G27" s="19"/>
      <c r="H27" s="16"/>
      <c r="I27" s="17"/>
      <c r="J27" s="18"/>
    </row>
    <row r="28" spans="2:10" x14ac:dyDescent="0.25">
      <c r="B28" s="7">
        <v>46078</v>
      </c>
      <c r="C28" s="8">
        <v>70.5</v>
      </c>
      <c r="D28" s="9"/>
      <c r="E28" s="10">
        <v>24</v>
      </c>
      <c r="F28" s="33">
        <f t="shared" si="0"/>
        <v>1692</v>
      </c>
      <c r="G28" s="19"/>
      <c r="H28" s="16"/>
      <c r="I28" s="17"/>
      <c r="J28" s="18"/>
    </row>
    <row r="29" spans="2:10" x14ac:dyDescent="0.25">
      <c r="B29" s="7">
        <v>46079</v>
      </c>
      <c r="C29" s="8">
        <v>72</v>
      </c>
      <c r="D29" s="9"/>
      <c r="E29" s="10">
        <v>24</v>
      </c>
      <c r="F29" s="33">
        <f t="shared" si="0"/>
        <v>1728</v>
      </c>
      <c r="G29" s="19"/>
      <c r="H29" s="16"/>
      <c r="I29" s="17"/>
      <c r="J29" s="18"/>
    </row>
    <row r="30" spans="2:10" x14ac:dyDescent="0.25">
      <c r="B30" s="7">
        <v>46080</v>
      </c>
      <c r="C30" s="8">
        <v>62.5</v>
      </c>
      <c r="D30" s="9"/>
      <c r="E30" s="10">
        <v>24</v>
      </c>
      <c r="F30" s="33">
        <f t="shared" si="0"/>
        <v>1500</v>
      </c>
      <c r="G30" s="19"/>
      <c r="H30" s="16"/>
      <c r="I30" s="17"/>
      <c r="J30" s="18"/>
    </row>
    <row r="31" spans="2:10" x14ac:dyDescent="0.25">
      <c r="B31" s="7">
        <v>46081</v>
      </c>
      <c r="C31" s="8">
        <v>66</v>
      </c>
      <c r="D31" s="9"/>
      <c r="E31" s="10">
        <v>24</v>
      </c>
      <c r="F31" s="33">
        <f t="shared" si="0"/>
        <v>1584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1866.5</v>
      </c>
      <c r="D35" s="43">
        <f>SUM(D4:D34)</f>
        <v>0</v>
      </c>
      <c r="E35" s="44"/>
      <c r="F35" s="45" t="s">
        <v>4</v>
      </c>
      <c r="G35" s="24"/>
      <c r="H35" s="154" t="s">
        <v>11</v>
      </c>
      <c r="I35" s="154"/>
      <c r="J35" s="25">
        <f>SUM(J4:J34)</f>
        <v>44796.002883999987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5" t="s">
        <v>13</v>
      </c>
      <c r="I36" s="155"/>
      <c r="J36" s="18">
        <f>F36+F37</f>
        <v>44796</v>
      </c>
      <c r="L36" s="31">
        <f>J36-J4-J5-J6</f>
        <v>43366.450140000001</v>
      </c>
    </row>
    <row r="37" spans="2:12" x14ac:dyDescent="0.25">
      <c r="B37" s="26" t="s">
        <v>14</v>
      </c>
      <c r="C37" s="30">
        <f>C35</f>
        <v>1866.5</v>
      </c>
      <c r="D37" s="9">
        <f>D35/1.03</f>
        <v>0</v>
      </c>
      <c r="E37" s="10"/>
      <c r="F37" s="33">
        <f>SUM(F4:F36)</f>
        <v>44796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6" t="s">
        <v>16</v>
      </c>
      <c r="C39" s="157"/>
      <c r="D39" s="27"/>
      <c r="E39" s="37"/>
      <c r="F39" s="38"/>
      <c r="G39" s="28"/>
      <c r="H39" s="158" t="s">
        <v>17</v>
      </c>
      <c r="I39" s="158"/>
      <c r="J39" s="29">
        <f>J36+J37+J38-J35</f>
        <v>-2.8839999868068844E-3</v>
      </c>
    </row>
    <row r="40" spans="2:12" ht="15.75" thickBot="1" x14ac:dyDescent="0.3">
      <c r="B40" s="148"/>
      <c r="C40" s="149"/>
      <c r="D40" s="149"/>
      <c r="E40" s="149"/>
      <c r="F40" s="149"/>
      <c r="G40" s="149"/>
      <c r="H40" s="149"/>
      <c r="I40" s="149"/>
      <c r="J40" s="150"/>
    </row>
    <row r="41" spans="2:12" ht="15.75" thickBot="1" x14ac:dyDescent="0.3">
      <c r="B41" s="148"/>
      <c r="C41" s="149"/>
      <c r="D41" s="149"/>
      <c r="E41" s="149"/>
      <c r="F41" s="149"/>
      <c r="G41" s="149"/>
      <c r="H41" s="149"/>
      <c r="I41" s="149"/>
      <c r="J41" s="1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A0E25-972D-41AB-9577-9E85F53E9FC6}">
  <dimension ref="B1:AC43"/>
  <sheetViews>
    <sheetView zoomScale="85" zoomScaleNormal="85" workbookViewId="0">
      <selection activeCell="J16" sqref="J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1" t="s">
        <v>78</v>
      </c>
      <c r="C2" s="152"/>
      <c r="D2" s="152"/>
      <c r="E2" s="152"/>
      <c r="F2" s="152"/>
      <c r="G2" s="152"/>
      <c r="H2" s="152"/>
      <c r="I2" s="152"/>
      <c r="J2" s="15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63.5</v>
      </c>
      <c r="D4" s="9"/>
      <c r="E4" s="10">
        <v>24.5</v>
      </c>
      <c r="F4" s="33">
        <f>E4*C4</f>
        <v>1555.75</v>
      </c>
      <c r="G4" s="11"/>
      <c r="H4" s="12" t="s">
        <v>6</v>
      </c>
      <c r="I4" s="13">
        <v>0.01</v>
      </c>
      <c r="J4" s="14">
        <f>(F36+F37)*I4</f>
        <v>523.07500000000005</v>
      </c>
    </row>
    <row r="5" spans="2:29" x14ac:dyDescent="0.25">
      <c r="B5" s="7">
        <v>46083</v>
      </c>
      <c r="C5" s="8">
        <v>63.5</v>
      </c>
      <c r="D5" s="9"/>
      <c r="E5" s="10">
        <v>24.5</v>
      </c>
      <c r="F5" s="33">
        <f t="shared" ref="F5:F34" si="0">E5*C5</f>
        <v>1555.75</v>
      </c>
      <c r="G5" s="11"/>
      <c r="H5" s="12" t="s">
        <v>7</v>
      </c>
      <c r="I5" s="13">
        <v>1E-3</v>
      </c>
      <c r="J5" s="14">
        <f>(F36+F37-J4-J6)*I5</f>
        <v>50.759625</v>
      </c>
    </row>
    <row r="6" spans="2:29" x14ac:dyDescent="0.25">
      <c r="B6" s="7">
        <v>46084</v>
      </c>
      <c r="C6" s="8">
        <v>68.5</v>
      </c>
      <c r="D6" s="9"/>
      <c r="E6" s="10">
        <v>24.5</v>
      </c>
      <c r="F6" s="33">
        <f t="shared" si="0"/>
        <v>1678.25</v>
      </c>
      <c r="G6" s="11"/>
      <c r="H6" s="12" t="s">
        <v>8</v>
      </c>
      <c r="I6" s="13"/>
      <c r="J6" s="14">
        <v>1024.8</v>
      </c>
    </row>
    <row r="7" spans="2:29" x14ac:dyDescent="0.25">
      <c r="B7" s="7">
        <v>46085</v>
      </c>
      <c r="C7" s="8">
        <v>65</v>
      </c>
      <c r="D7" s="9"/>
      <c r="E7" s="10">
        <v>24.5</v>
      </c>
      <c r="F7" s="33">
        <f t="shared" si="0"/>
        <v>1592.5</v>
      </c>
      <c r="G7" s="11"/>
      <c r="H7" s="12" t="s">
        <v>9</v>
      </c>
      <c r="I7" s="13"/>
      <c r="J7" s="14">
        <f>'ŞUBAT 2026'!J39*-1</f>
        <v>2.8839999868068844E-3</v>
      </c>
    </row>
    <row r="8" spans="2:29" x14ac:dyDescent="0.25">
      <c r="B8" s="7">
        <v>46086</v>
      </c>
      <c r="C8" s="8">
        <v>65.5</v>
      </c>
      <c r="D8" s="9"/>
      <c r="E8" s="10">
        <v>24.5</v>
      </c>
      <c r="F8" s="33">
        <f t="shared" si="0"/>
        <v>1604.75</v>
      </c>
      <c r="G8" s="15"/>
      <c r="H8" s="16"/>
      <c r="I8" s="17"/>
      <c r="J8" s="18"/>
    </row>
    <row r="9" spans="2:29" x14ac:dyDescent="0.25">
      <c r="B9" s="7">
        <v>46087</v>
      </c>
      <c r="C9" s="8">
        <v>76</v>
      </c>
      <c r="D9" s="9"/>
      <c r="E9" s="10">
        <v>24.5</v>
      </c>
      <c r="F9" s="33">
        <f t="shared" si="0"/>
        <v>1862</v>
      </c>
      <c r="G9" s="15"/>
      <c r="H9" s="16"/>
      <c r="I9" s="17"/>
      <c r="J9" s="18"/>
    </row>
    <row r="10" spans="2:29" x14ac:dyDescent="0.25">
      <c r="B10" s="7">
        <v>46088</v>
      </c>
      <c r="C10" s="8">
        <v>69.5</v>
      </c>
      <c r="D10" s="9"/>
      <c r="E10" s="10">
        <v>24.5</v>
      </c>
      <c r="F10" s="33">
        <f t="shared" si="0"/>
        <v>1702.75</v>
      </c>
      <c r="G10" s="15"/>
      <c r="H10" s="16"/>
      <c r="I10" s="17"/>
      <c r="J10" s="18"/>
    </row>
    <row r="11" spans="2:29" x14ac:dyDescent="0.25">
      <c r="B11" s="7">
        <v>46089</v>
      </c>
      <c r="C11" s="8">
        <v>70.5</v>
      </c>
      <c r="D11" s="9"/>
      <c r="E11" s="10">
        <v>24.5</v>
      </c>
      <c r="F11" s="33">
        <f t="shared" si="0"/>
        <v>1727.25</v>
      </c>
      <c r="G11" s="19"/>
      <c r="H11" s="16"/>
      <c r="I11" s="17"/>
      <c r="J11" s="18"/>
    </row>
    <row r="12" spans="2:29" x14ac:dyDescent="0.25">
      <c r="B12" s="7">
        <v>46090</v>
      </c>
      <c r="C12" s="8">
        <v>64</v>
      </c>
      <c r="D12" s="9"/>
      <c r="E12" s="10">
        <v>24.5</v>
      </c>
      <c r="F12" s="33">
        <f t="shared" si="0"/>
        <v>1568</v>
      </c>
      <c r="G12" s="19"/>
      <c r="H12" s="16"/>
      <c r="I12" s="17"/>
      <c r="J12" s="18"/>
    </row>
    <row r="13" spans="2:29" x14ac:dyDescent="0.25">
      <c r="B13" s="7">
        <v>46091</v>
      </c>
      <c r="C13" s="8">
        <v>82.5</v>
      </c>
      <c r="D13" s="9"/>
      <c r="E13" s="10">
        <v>24.5</v>
      </c>
      <c r="F13" s="33">
        <f t="shared" si="0"/>
        <v>2021.25</v>
      </c>
      <c r="G13" s="19"/>
      <c r="H13" s="16"/>
      <c r="I13" s="17"/>
      <c r="J13" s="18"/>
    </row>
    <row r="14" spans="2:29" x14ac:dyDescent="0.25">
      <c r="B14" s="7">
        <v>46092</v>
      </c>
      <c r="C14" s="8">
        <v>66</v>
      </c>
      <c r="D14" s="9"/>
      <c r="E14" s="10">
        <v>24.5</v>
      </c>
      <c r="F14" s="33">
        <f t="shared" si="0"/>
        <v>1617</v>
      </c>
      <c r="G14" s="19"/>
      <c r="H14" s="16"/>
      <c r="I14" s="17"/>
      <c r="J14" s="18"/>
    </row>
    <row r="15" spans="2:29" x14ac:dyDescent="0.25">
      <c r="B15" s="7">
        <v>46093</v>
      </c>
      <c r="C15" s="8">
        <v>54</v>
      </c>
      <c r="D15" s="9"/>
      <c r="E15" s="10">
        <v>24.5</v>
      </c>
      <c r="F15" s="33">
        <f t="shared" si="0"/>
        <v>1323</v>
      </c>
      <c r="G15" s="15">
        <v>46133</v>
      </c>
      <c r="H15" s="16" t="s">
        <v>88</v>
      </c>
      <c r="I15" s="17"/>
      <c r="J15" s="18">
        <v>50708.86</v>
      </c>
    </row>
    <row r="16" spans="2:29" x14ac:dyDescent="0.25">
      <c r="B16" s="7">
        <v>46094</v>
      </c>
      <c r="C16" s="8">
        <v>70.5</v>
      </c>
      <c r="D16" s="9"/>
      <c r="E16" s="10">
        <v>24.5</v>
      </c>
      <c r="F16" s="33">
        <f t="shared" si="0"/>
        <v>1727.25</v>
      </c>
      <c r="G16" s="19"/>
      <c r="H16" s="16"/>
      <c r="I16" s="17"/>
      <c r="J16" s="18"/>
    </row>
    <row r="17" spans="2:10" x14ac:dyDescent="0.25">
      <c r="B17" s="7">
        <v>46095</v>
      </c>
      <c r="C17" s="8">
        <v>68</v>
      </c>
      <c r="D17" s="9"/>
      <c r="E17" s="10">
        <v>24.5</v>
      </c>
      <c r="F17" s="33">
        <f t="shared" si="0"/>
        <v>1666</v>
      </c>
      <c r="G17" s="19"/>
      <c r="H17" s="16"/>
      <c r="I17" s="17"/>
      <c r="J17" s="18"/>
    </row>
    <row r="18" spans="2:10" x14ac:dyDescent="0.25">
      <c r="B18" s="7">
        <v>46096</v>
      </c>
      <c r="C18" s="8">
        <v>65.5</v>
      </c>
      <c r="D18" s="9"/>
      <c r="E18" s="10">
        <v>24.5</v>
      </c>
      <c r="F18" s="33">
        <f t="shared" si="0"/>
        <v>1604.75</v>
      </c>
      <c r="G18" s="19"/>
      <c r="H18" s="16"/>
      <c r="I18" s="17"/>
      <c r="J18" s="18"/>
    </row>
    <row r="19" spans="2:10" x14ac:dyDescent="0.25">
      <c r="B19" s="7">
        <v>46097</v>
      </c>
      <c r="C19" s="8">
        <v>65</v>
      </c>
      <c r="D19" s="9"/>
      <c r="E19" s="10">
        <v>24.5</v>
      </c>
      <c r="F19" s="33">
        <f t="shared" si="0"/>
        <v>1592.5</v>
      </c>
      <c r="G19" s="19"/>
      <c r="H19" s="16"/>
      <c r="I19" s="17"/>
      <c r="J19" s="18"/>
    </row>
    <row r="20" spans="2:10" x14ac:dyDescent="0.25">
      <c r="B20" s="7">
        <v>46098</v>
      </c>
      <c r="C20" s="8">
        <v>76</v>
      </c>
      <c r="D20" s="9"/>
      <c r="E20" s="10">
        <v>24.5</v>
      </c>
      <c r="F20" s="33">
        <f t="shared" si="0"/>
        <v>1862</v>
      </c>
      <c r="G20" s="19"/>
      <c r="H20" s="16"/>
      <c r="I20" s="17"/>
      <c r="J20" s="18"/>
    </row>
    <row r="21" spans="2:10" x14ac:dyDescent="0.25">
      <c r="B21" s="7">
        <v>46099</v>
      </c>
      <c r="C21" s="8">
        <v>68.5</v>
      </c>
      <c r="D21" s="9"/>
      <c r="E21" s="10">
        <v>24.5</v>
      </c>
      <c r="F21" s="33">
        <f t="shared" si="0"/>
        <v>1678.25</v>
      </c>
      <c r="G21" s="19"/>
      <c r="H21" s="16"/>
      <c r="I21" s="17"/>
      <c r="J21" s="18"/>
    </row>
    <row r="22" spans="2:10" x14ac:dyDescent="0.25">
      <c r="B22" s="7">
        <v>46100</v>
      </c>
      <c r="C22" s="8">
        <v>67.5</v>
      </c>
      <c r="D22" s="9"/>
      <c r="E22" s="10">
        <v>24.5</v>
      </c>
      <c r="F22" s="33">
        <f t="shared" si="0"/>
        <v>1653.75</v>
      </c>
      <c r="G22" s="19"/>
      <c r="H22" s="16"/>
      <c r="I22" s="17"/>
      <c r="J22" s="18"/>
    </row>
    <row r="23" spans="2:10" x14ac:dyDescent="0.25">
      <c r="B23" s="7">
        <v>46101</v>
      </c>
      <c r="C23" s="8">
        <v>79</v>
      </c>
      <c r="D23" s="9"/>
      <c r="E23" s="10">
        <v>24.5</v>
      </c>
      <c r="F23" s="33">
        <f t="shared" si="0"/>
        <v>1935.5</v>
      </c>
      <c r="G23" s="19"/>
      <c r="H23" s="16"/>
      <c r="I23" s="17"/>
      <c r="J23" s="18"/>
    </row>
    <row r="24" spans="2:10" x14ac:dyDescent="0.25">
      <c r="B24" s="7">
        <v>46102</v>
      </c>
      <c r="C24" s="8">
        <v>72</v>
      </c>
      <c r="D24" s="9"/>
      <c r="E24" s="10">
        <v>24.5</v>
      </c>
      <c r="F24" s="33">
        <f t="shared" si="0"/>
        <v>1764</v>
      </c>
      <c r="G24" s="19"/>
      <c r="H24" s="16"/>
      <c r="I24" s="17"/>
      <c r="J24" s="18"/>
    </row>
    <row r="25" spans="2:10" x14ac:dyDescent="0.25">
      <c r="B25" s="7">
        <v>46103</v>
      </c>
      <c r="C25" s="8">
        <v>60.5</v>
      </c>
      <c r="D25" s="9"/>
      <c r="E25" s="10">
        <v>24.5</v>
      </c>
      <c r="F25" s="33">
        <f t="shared" si="0"/>
        <v>1482.25</v>
      </c>
      <c r="G25" s="19"/>
      <c r="H25" s="16"/>
      <c r="I25" s="17"/>
      <c r="J25" s="18"/>
    </row>
    <row r="26" spans="2:10" x14ac:dyDescent="0.25">
      <c r="B26" s="7">
        <v>46104</v>
      </c>
      <c r="C26" s="8">
        <v>72</v>
      </c>
      <c r="D26" s="9"/>
      <c r="E26" s="10">
        <v>24.5</v>
      </c>
      <c r="F26" s="33">
        <f t="shared" si="0"/>
        <v>1764</v>
      </c>
      <c r="G26" s="19"/>
      <c r="H26" s="16"/>
      <c r="I26" s="17"/>
      <c r="J26" s="18"/>
    </row>
    <row r="27" spans="2:10" x14ac:dyDescent="0.25">
      <c r="B27" s="7">
        <v>46105</v>
      </c>
      <c r="C27" s="8">
        <v>67</v>
      </c>
      <c r="D27" s="9"/>
      <c r="E27" s="10">
        <v>24.5</v>
      </c>
      <c r="F27" s="33">
        <f t="shared" si="0"/>
        <v>1641.5</v>
      </c>
      <c r="G27" s="19"/>
      <c r="H27" s="16"/>
      <c r="I27" s="17"/>
      <c r="J27" s="18"/>
    </row>
    <row r="28" spans="2:10" x14ac:dyDescent="0.25">
      <c r="B28" s="7">
        <v>46106</v>
      </c>
      <c r="C28" s="8">
        <v>72.5</v>
      </c>
      <c r="D28" s="9"/>
      <c r="E28" s="10">
        <v>24.5</v>
      </c>
      <c r="F28" s="33">
        <f t="shared" si="0"/>
        <v>1776.25</v>
      </c>
      <c r="G28" s="19"/>
      <c r="H28" s="16"/>
      <c r="I28" s="17"/>
      <c r="J28" s="18"/>
    </row>
    <row r="29" spans="2:10" x14ac:dyDescent="0.25">
      <c r="B29" s="7">
        <v>46107</v>
      </c>
      <c r="C29" s="8">
        <v>71</v>
      </c>
      <c r="D29" s="9"/>
      <c r="E29" s="10">
        <v>24.5</v>
      </c>
      <c r="F29" s="33">
        <f t="shared" si="0"/>
        <v>1739.5</v>
      </c>
      <c r="G29" s="19"/>
      <c r="H29" s="16"/>
      <c r="I29" s="17"/>
      <c r="J29" s="18"/>
    </row>
    <row r="30" spans="2:10" x14ac:dyDescent="0.25">
      <c r="B30" s="7">
        <v>46108</v>
      </c>
      <c r="C30" s="8">
        <v>71</v>
      </c>
      <c r="D30" s="9"/>
      <c r="E30" s="10">
        <v>24.5</v>
      </c>
      <c r="F30" s="33">
        <f t="shared" si="0"/>
        <v>1739.5</v>
      </c>
      <c r="G30" s="19"/>
      <c r="H30" s="16"/>
      <c r="I30" s="17"/>
      <c r="J30" s="18"/>
    </row>
    <row r="31" spans="2:10" x14ac:dyDescent="0.25">
      <c r="B31" s="7">
        <v>46109</v>
      </c>
      <c r="C31" s="8">
        <v>71.5</v>
      </c>
      <c r="D31" s="9"/>
      <c r="E31" s="10">
        <v>24.5</v>
      </c>
      <c r="F31" s="33">
        <f t="shared" si="0"/>
        <v>1751.75</v>
      </c>
      <c r="G31" s="19"/>
      <c r="H31" s="16"/>
      <c r="I31" s="17"/>
      <c r="J31" s="18"/>
    </row>
    <row r="32" spans="2:10" x14ac:dyDescent="0.25">
      <c r="B32" s="7">
        <v>46110</v>
      </c>
      <c r="C32" s="8">
        <v>72</v>
      </c>
      <c r="D32" s="9"/>
      <c r="E32" s="10">
        <v>24.5</v>
      </c>
      <c r="F32" s="33">
        <f t="shared" si="0"/>
        <v>1764</v>
      </c>
      <c r="G32" s="19"/>
      <c r="H32" s="16"/>
      <c r="I32" s="17"/>
      <c r="J32" s="18"/>
    </row>
    <row r="33" spans="2:12" x14ac:dyDescent="0.25">
      <c r="B33" s="7">
        <v>46111</v>
      </c>
      <c r="C33" s="8">
        <v>68</v>
      </c>
      <c r="D33" s="9"/>
      <c r="E33" s="10">
        <v>24.5</v>
      </c>
      <c r="F33" s="33">
        <f t="shared" si="0"/>
        <v>1666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69</v>
      </c>
      <c r="D34" s="48"/>
      <c r="E34" s="10">
        <v>24.5</v>
      </c>
      <c r="F34" s="49">
        <f t="shared" si="0"/>
        <v>1690.5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2135</v>
      </c>
      <c r="D35" s="43">
        <f>SUM(D4:D34)</f>
        <v>0</v>
      </c>
      <c r="E35" s="44"/>
      <c r="F35" s="45" t="s">
        <v>4</v>
      </c>
      <c r="G35" s="24"/>
      <c r="H35" s="154" t="s">
        <v>11</v>
      </c>
      <c r="I35" s="154"/>
      <c r="J35" s="25">
        <f>SUM(J4:J34)</f>
        <v>52307.497508999986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5" t="s">
        <v>13</v>
      </c>
      <c r="I36" s="155"/>
      <c r="J36" s="18">
        <f>F36+F37</f>
        <v>52307.5</v>
      </c>
      <c r="L36" s="31">
        <f>J36-J4-J5-J6</f>
        <v>50708.865375000001</v>
      </c>
    </row>
    <row r="37" spans="2:12" x14ac:dyDescent="0.25">
      <c r="B37" s="26" t="s">
        <v>14</v>
      </c>
      <c r="C37" s="30">
        <f>C35</f>
        <v>2135</v>
      </c>
      <c r="D37" s="9">
        <f>D35/1.03</f>
        <v>0</v>
      </c>
      <c r="E37" s="10"/>
      <c r="F37" s="33">
        <f>SUM(F4:F36)</f>
        <v>52307.5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6" t="s">
        <v>16</v>
      </c>
      <c r="C39" s="157"/>
      <c r="D39" s="27"/>
      <c r="E39" s="37"/>
      <c r="F39" s="38"/>
      <c r="G39" s="28"/>
      <c r="H39" s="158" t="s">
        <v>17</v>
      </c>
      <c r="I39" s="158"/>
      <c r="J39" s="29">
        <f>J36+J37+J38-J35</f>
        <v>2.4910000138333999E-3</v>
      </c>
    </row>
    <row r="40" spans="2:12" ht="15.75" thickBot="1" x14ac:dyDescent="0.3">
      <c r="B40" s="148"/>
      <c r="C40" s="149"/>
      <c r="D40" s="149"/>
      <c r="E40" s="149"/>
      <c r="F40" s="149"/>
      <c r="G40" s="149"/>
      <c r="H40" s="149"/>
      <c r="I40" s="149"/>
      <c r="J40" s="150"/>
    </row>
    <row r="41" spans="2:12" ht="15.75" thickBot="1" x14ac:dyDescent="0.3">
      <c r="B41" s="148"/>
      <c r="C41" s="149"/>
      <c r="D41" s="149"/>
      <c r="E41" s="149"/>
      <c r="F41" s="149"/>
      <c r="G41" s="149"/>
      <c r="H41" s="149"/>
      <c r="I41" s="149"/>
      <c r="J41" s="1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A59C4-54FC-43AC-AE80-D0B89771FF0E}">
  <dimension ref="B1:AC43"/>
  <sheetViews>
    <sheetView zoomScale="85" zoomScaleNormal="85" workbookViewId="0">
      <selection activeCell="E24" sqref="E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1" t="s">
        <v>78</v>
      </c>
      <c r="C2" s="152"/>
      <c r="D2" s="152"/>
      <c r="E2" s="152"/>
      <c r="F2" s="152"/>
      <c r="G2" s="152"/>
      <c r="H2" s="152"/>
      <c r="I2" s="152"/>
      <c r="J2" s="15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109.5</v>
      </c>
      <c r="D4" s="9"/>
      <c r="E4" s="10">
        <v>24.5</v>
      </c>
      <c r="F4" s="33">
        <f>E4*C4</f>
        <v>2682.75</v>
      </c>
      <c r="G4" s="11"/>
      <c r="H4" s="12" t="s">
        <v>6</v>
      </c>
      <c r="I4" s="13">
        <v>0.01</v>
      </c>
      <c r="J4" s="14">
        <f>(F36+F37)*I4</f>
        <v>713.07249999999999</v>
      </c>
    </row>
    <row r="5" spans="2:29" x14ac:dyDescent="0.25">
      <c r="B5" s="7">
        <v>46114</v>
      </c>
      <c r="C5" s="8">
        <v>79.5</v>
      </c>
      <c r="D5" s="9"/>
      <c r="E5" s="10">
        <v>24.5</v>
      </c>
      <c r="F5" s="33">
        <f t="shared" ref="F5:F34" si="0">E5*C5</f>
        <v>1947.75</v>
      </c>
      <c r="G5" s="11"/>
      <c r="H5" s="12" t="s">
        <v>7</v>
      </c>
      <c r="I5" s="13">
        <v>1E-3</v>
      </c>
      <c r="J5" s="14">
        <f>(F36+F37-J4-J6)*I5</f>
        <v>70.594177500000001</v>
      </c>
    </row>
    <row r="6" spans="2:29" x14ac:dyDescent="0.25">
      <c r="B6" s="7">
        <v>46115</v>
      </c>
      <c r="C6" s="8">
        <v>78</v>
      </c>
      <c r="D6" s="9"/>
      <c r="E6" s="10">
        <v>24.5</v>
      </c>
      <c r="F6" s="33">
        <f t="shared" si="0"/>
        <v>1911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48</v>
      </c>
      <c r="D7" s="9"/>
      <c r="E7" s="10">
        <v>24.5</v>
      </c>
      <c r="F7" s="33">
        <f t="shared" si="0"/>
        <v>1176</v>
      </c>
      <c r="G7" s="11"/>
      <c r="H7" s="12" t="s">
        <v>9</v>
      </c>
      <c r="I7" s="13"/>
      <c r="J7" s="14">
        <f>'MART 2026'!J39*-1</f>
        <v>-2.4910000138333999E-3</v>
      </c>
    </row>
    <row r="8" spans="2:29" x14ac:dyDescent="0.25">
      <c r="B8" s="7">
        <v>46117</v>
      </c>
      <c r="C8" s="8">
        <v>112.5</v>
      </c>
      <c r="D8" s="9"/>
      <c r="E8" s="10">
        <v>24.5</v>
      </c>
      <c r="F8" s="33">
        <f t="shared" si="0"/>
        <v>2756.25</v>
      </c>
      <c r="G8" s="15"/>
      <c r="H8" s="16"/>
      <c r="I8" s="17"/>
      <c r="J8" s="18"/>
    </row>
    <row r="9" spans="2:29" x14ac:dyDescent="0.25">
      <c r="B9" s="7">
        <v>46118</v>
      </c>
      <c r="C9" s="8">
        <v>49.5</v>
      </c>
      <c r="D9" s="9"/>
      <c r="E9" s="10">
        <v>24.5</v>
      </c>
      <c r="F9" s="33">
        <f t="shared" si="0"/>
        <v>1212.75</v>
      </c>
      <c r="G9" s="15"/>
      <c r="H9" s="16"/>
      <c r="I9" s="17"/>
      <c r="J9" s="18"/>
    </row>
    <row r="10" spans="2:29" x14ac:dyDescent="0.25">
      <c r="B10" s="7">
        <v>46119</v>
      </c>
      <c r="C10" s="8">
        <v>119.5</v>
      </c>
      <c r="D10" s="9"/>
      <c r="E10" s="10">
        <v>24.5</v>
      </c>
      <c r="F10" s="33">
        <f t="shared" si="0"/>
        <v>2927.75</v>
      </c>
      <c r="G10" s="15"/>
      <c r="H10" s="16"/>
      <c r="I10" s="17"/>
      <c r="J10" s="18"/>
    </row>
    <row r="11" spans="2:29" x14ac:dyDescent="0.25">
      <c r="B11" s="7">
        <v>46120</v>
      </c>
      <c r="C11" s="8">
        <v>47</v>
      </c>
      <c r="D11" s="9"/>
      <c r="E11" s="10">
        <v>24.5</v>
      </c>
      <c r="F11" s="33">
        <f t="shared" si="0"/>
        <v>1151.5</v>
      </c>
      <c r="G11" s="19"/>
      <c r="H11" s="16"/>
      <c r="I11" s="17"/>
      <c r="J11" s="18"/>
    </row>
    <row r="12" spans="2:29" x14ac:dyDescent="0.25">
      <c r="B12" s="7">
        <v>46121</v>
      </c>
      <c r="C12" s="8">
        <v>120</v>
      </c>
      <c r="D12" s="9"/>
      <c r="E12" s="10">
        <v>24.5</v>
      </c>
      <c r="F12" s="33">
        <f t="shared" si="0"/>
        <v>2940</v>
      </c>
      <c r="G12" s="19"/>
      <c r="H12" s="16"/>
      <c r="I12" s="17"/>
      <c r="J12" s="18"/>
    </row>
    <row r="13" spans="2:29" x14ac:dyDescent="0.25">
      <c r="B13" s="7">
        <v>46122</v>
      </c>
      <c r="C13" s="8">
        <v>77.5</v>
      </c>
      <c r="D13" s="9"/>
      <c r="E13" s="10">
        <v>24.5</v>
      </c>
      <c r="F13" s="33">
        <f t="shared" si="0"/>
        <v>1898.75</v>
      </c>
      <c r="G13" s="19"/>
      <c r="H13" s="16"/>
      <c r="I13" s="17"/>
      <c r="J13" s="18"/>
    </row>
    <row r="14" spans="2:29" x14ac:dyDescent="0.25">
      <c r="B14" s="7">
        <v>46123</v>
      </c>
      <c r="C14" s="8">
        <v>95</v>
      </c>
      <c r="D14" s="9"/>
      <c r="E14" s="10">
        <v>24.5</v>
      </c>
      <c r="F14" s="33">
        <f t="shared" si="0"/>
        <v>2327.5</v>
      </c>
      <c r="G14" s="19"/>
      <c r="H14" s="16"/>
      <c r="I14" s="17"/>
      <c r="J14" s="18"/>
    </row>
    <row r="15" spans="2:29" x14ac:dyDescent="0.25">
      <c r="B15" s="7">
        <v>46124</v>
      </c>
      <c r="C15" s="8">
        <v>99.5</v>
      </c>
      <c r="D15" s="9"/>
      <c r="E15" s="10">
        <v>24.5</v>
      </c>
      <c r="F15" s="33">
        <f t="shared" si="0"/>
        <v>2437.75</v>
      </c>
      <c r="G15" s="19"/>
      <c r="H15" s="16"/>
      <c r="I15" s="17"/>
      <c r="J15" s="18"/>
    </row>
    <row r="16" spans="2:29" x14ac:dyDescent="0.25">
      <c r="B16" s="7">
        <v>46125</v>
      </c>
      <c r="C16" s="8">
        <v>98</v>
      </c>
      <c r="D16" s="9"/>
      <c r="E16" s="10">
        <v>24.5</v>
      </c>
      <c r="F16" s="33">
        <f t="shared" si="0"/>
        <v>2401</v>
      </c>
      <c r="G16" s="19"/>
      <c r="H16" s="16"/>
      <c r="I16" s="17"/>
      <c r="J16" s="18"/>
    </row>
    <row r="17" spans="2:10" x14ac:dyDescent="0.25">
      <c r="B17" s="7">
        <v>46126</v>
      </c>
      <c r="C17" s="8">
        <v>100</v>
      </c>
      <c r="D17" s="9"/>
      <c r="E17" s="10">
        <v>24.5</v>
      </c>
      <c r="F17" s="33">
        <f t="shared" si="0"/>
        <v>2450</v>
      </c>
      <c r="G17" s="19"/>
      <c r="H17" s="16"/>
      <c r="I17" s="17"/>
      <c r="J17" s="18"/>
    </row>
    <row r="18" spans="2:10" x14ac:dyDescent="0.25">
      <c r="B18" s="7">
        <v>46127</v>
      </c>
      <c r="C18" s="8">
        <v>97.5</v>
      </c>
      <c r="D18" s="9"/>
      <c r="E18" s="10">
        <v>24.5</v>
      </c>
      <c r="F18" s="33">
        <f t="shared" si="0"/>
        <v>2388.75</v>
      </c>
      <c r="G18" s="19"/>
      <c r="H18" s="16"/>
      <c r="I18" s="17"/>
      <c r="J18" s="18"/>
    </row>
    <row r="19" spans="2:10" x14ac:dyDescent="0.25">
      <c r="B19" s="7">
        <v>46128</v>
      </c>
      <c r="C19" s="8">
        <v>101</v>
      </c>
      <c r="D19" s="9"/>
      <c r="E19" s="10">
        <v>24.5</v>
      </c>
      <c r="F19" s="33">
        <f t="shared" si="0"/>
        <v>2474.5</v>
      </c>
      <c r="G19" s="19"/>
      <c r="H19" s="16"/>
      <c r="I19" s="17"/>
      <c r="J19" s="18"/>
    </row>
    <row r="20" spans="2:10" x14ac:dyDescent="0.25">
      <c r="B20" s="7">
        <v>46129</v>
      </c>
      <c r="C20" s="8">
        <v>101.5</v>
      </c>
      <c r="D20" s="9"/>
      <c r="E20" s="10">
        <v>24.5</v>
      </c>
      <c r="F20" s="33">
        <f t="shared" si="0"/>
        <v>2486.75</v>
      </c>
      <c r="G20" s="19"/>
      <c r="H20" s="16"/>
      <c r="I20" s="17"/>
      <c r="J20" s="18"/>
    </row>
    <row r="21" spans="2:10" x14ac:dyDescent="0.25">
      <c r="B21" s="7">
        <v>46130</v>
      </c>
      <c r="C21" s="8">
        <v>105.5</v>
      </c>
      <c r="D21" s="9"/>
      <c r="E21" s="10">
        <v>24.5</v>
      </c>
      <c r="F21" s="33">
        <f t="shared" si="0"/>
        <v>2584.75</v>
      </c>
      <c r="G21" s="19"/>
      <c r="H21" s="16"/>
      <c r="I21" s="17"/>
      <c r="J21" s="18"/>
    </row>
    <row r="22" spans="2:10" x14ac:dyDescent="0.25">
      <c r="B22" s="7">
        <v>46131</v>
      </c>
      <c r="C22" s="8">
        <v>100.5</v>
      </c>
      <c r="D22" s="9"/>
      <c r="E22" s="10">
        <v>24.5</v>
      </c>
      <c r="F22" s="33">
        <f t="shared" si="0"/>
        <v>2462.25</v>
      </c>
      <c r="G22" s="19"/>
      <c r="H22" s="16"/>
      <c r="I22" s="17"/>
      <c r="J22" s="18"/>
    </row>
    <row r="23" spans="2:10" x14ac:dyDescent="0.25">
      <c r="B23" s="7">
        <v>46132</v>
      </c>
      <c r="C23" s="8">
        <v>102</v>
      </c>
      <c r="D23" s="9"/>
      <c r="E23" s="10">
        <v>24.5</v>
      </c>
      <c r="F23" s="33">
        <f t="shared" si="0"/>
        <v>2499</v>
      </c>
      <c r="G23" s="19"/>
      <c r="H23" s="16"/>
      <c r="I23" s="17"/>
      <c r="J23" s="18"/>
    </row>
    <row r="24" spans="2:10" x14ac:dyDescent="0.25">
      <c r="B24" s="7">
        <v>46133</v>
      </c>
      <c r="C24" s="8">
        <v>102.5</v>
      </c>
      <c r="D24" s="9"/>
      <c r="E24" s="10">
        <v>24.5</v>
      </c>
      <c r="F24" s="33">
        <f t="shared" si="0"/>
        <v>2511.25</v>
      </c>
      <c r="G24" s="19"/>
      <c r="H24" s="16"/>
      <c r="I24" s="17"/>
      <c r="J24" s="18"/>
    </row>
    <row r="25" spans="2:10" x14ac:dyDescent="0.25">
      <c r="B25" s="7">
        <v>46134</v>
      </c>
      <c r="C25" s="8">
        <v>102</v>
      </c>
      <c r="D25" s="9"/>
      <c r="E25" s="10">
        <v>24.5</v>
      </c>
      <c r="F25" s="33">
        <f t="shared" si="0"/>
        <v>2499</v>
      </c>
      <c r="G25" s="19"/>
      <c r="H25" s="16"/>
      <c r="I25" s="17"/>
      <c r="J25" s="18"/>
    </row>
    <row r="26" spans="2:10" x14ac:dyDescent="0.25">
      <c r="B26" s="7">
        <v>46135</v>
      </c>
      <c r="C26" s="8">
        <v>104</v>
      </c>
      <c r="D26" s="9"/>
      <c r="E26" s="10">
        <v>24.5</v>
      </c>
      <c r="F26" s="33">
        <f t="shared" si="0"/>
        <v>2548</v>
      </c>
      <c r="G26" s="19"/>
      <c r="H26" s="16"/>
      <c r="I26" s="17"/>
      <c r="J26" s="18"/>
    </row>
    <row r="27" spans="2:10" x14ac:dyDescent="0.25">
      <c r="B27" s="7">
        <v>46136</v>
      </c>
      <c r="C27" s="8">
        <v>101</v>
      </c>
      <c r="D27" s="9"/>
      <c r="E27" s="10">
        <v>24.5</v>
      </c>
      <c r="F27" s="33">
        <f t="shared" si="0"/>
        <v>2474.5</v>
      </c>
      <c r="G27" s="19"/>
      <c r="H27" s="16"/>
      <c r="I27" s="17"/>
      <c r="J27" s="18"/>
    </row>
    <row r="28" spans="2:10" x14ac:dyDescent="0.25">
      <c r="B28" s="7">
        <v>46137</v>
      </c>
      <c r="C28" s="8">
        <v>102.5</v>
      </c>
      <c r="D28" s="9"/>
      <c r="E28" s="10">
        <v>24.5</v>
      </c>
      <c r="F28" s="33">
        <f t="shared" si="0"/>
        <v>2511.25</v>
      </c>
      <c r="G28" s="19"/>
      <c r="H28" s="16"/>
      <c r="I28" s="17"/>
      <c r="J28" s="18"/>
    </row>
    <row r="29" spans="2:10" x14ac:dyDescent="0.25">
      <c r="B29" s="7">
        <v>46138</v>
      </c>
      <c r="C29" s="8">
        <v>105</v>
      </c>
      <c r="D29" s="9"/>
      <c r="E29" s="10">
        <v>24.5</v>
      </c>
      <c r="F29" s="33">
        <f t="shared" si="0"/>
        <v>2572.5</v>
      </c>
      <c r="G29" s="19"/>
      <c r="H29" s="16"/>
      <c r="I29" s="17"/>
      <c r="J29" s="18"/>
    </row>
    <row r="30" spans="2:10" x14ac:dyDescent="0.25">
      <c r="B30" s="7">
        <v>46139</v>
      </c>
      <c r="C30" s="8">
        <v>113.5</v>
      </c>
      <c r="D30" s="9"/>
      <c r="E30" s="10">
        <v>24.5</v>
      </c>
      <c r="F30" s="33">
        <f t="shared" si="0"/>
        <v>2780.75</v>
      </c>
      <c r="G30" s="19"/>
      <c r="H30" s="16"/>
      <c r="I30" s="17"/>
      <c r="J30" s="18"/>
    </row>
    <row r="31" spans="2:10" x14ac:dyDescent="0.25">
      <c r="B31" s="7">
        <v>46140</v>
      </c>
      <c r="C31" s="8">
        <v>109.5</v>
      </c>
      <c r="D31" s="9"/>
      <c r="E31" s="10">
        <v>24.5</v>
      </c>
      <c r="F31" s="33">
        <f t="shared" si="0"/>
        <v>2682.75</v>
      </c>
      <c r="G31" s="19"/>
      <c r="H31" s="16"/>
      <c r="I31" s="17"/>
      <c r="J31" s="18"/>
    </row>
    <row r="32" spans="2:10" x14ac:dyDescent="0.25">
      <c r="B32" s="7">
        <v>46141</v>
      </c>
      <c r="C32" s="8">
        <v>116</v>
      </c>
      <c r="D32" s="9"/>
      <c r="E32" s="10">
        <v>24.5</v>
      </c>
      <c r="F32" s="33">
        <f t="shared" si="0"/>
        <v>2842</v>
      </c>
      <c r="G32" s="19"/>
      <c r="H32" s="16"/>
      <c r="I32" s="17"/>
      <c r="J32" s="18"/>
    </row>
    <row r="33" spans="2:12" x14ac:dyDescent="0.25">
      <c r="B33" s="7">
        <v>46142</v>
      </c>
      <c r="C33" s="8">
        <v>113</v>
      </c>
      <c r="D33" s="9"/>
      <c r="E33" s="10">
        <v>24.5</v>
      </c>
      <c r="F33" s="33">
        <f t="shared" si="0"/>
        <v>2768.5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2910.5</v>
      </c>
      <c r="D35" s="43">
        <f>SUM(D4:D34)</f>
        <v>0</v>
      </c>
      <c r="E35" s="44"/>
      <c r="F35" s="45" t="s">
        <v>4</v>
      </c>
      <c r="G35" s="24"/>
      <c r="H35" s="154" t="s">
        <v>11</v>
      </c>
      <c r="I35" s="154"/>
      <c r="J35" s="25">
        <f>SUM(J4:J34)</f>
        <v>783.66418649998616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5" t="s">
        <v>13</v>
      </c>
      <c r="I36" s="155"/>
      <c r="J36" s="18">
        <f>F36+F37</f>
        <v>71307.25</v>
      </c>
      <c r="L36" s="31">
        <f>J36-J4-J5-J6</f>
        <v>70523.58332250001</v>
      </c>
    </row>
    <row r="37" spans="2:12" x14ac:dyDescent="0.25">
      <c r="B37" s="26" t="s">
        <v>14</v>
      </c>
      <c r="C37" s="30">
        <f>C35</f>
        <v>2910.5</v>
      </c>
      <c r="D37" s="9">
        <f>D35/1.03</f>
        <v>0</v>
      </c>
      <c r="E37" s="10"/>
      <c r="F37" s="33">
        <f>SUM(F4:F36)</f>
        <v>71307.25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6" t="s">
        <v>16</v>
      </c>
      <c r="C39" s="157"/>
      <c r="D39" s="27"/>
      <c r="E39" s="37"/>
      <c r="F39" s="38"/>
      <c r="G39" s="28"/>
      <c r="H39" s="158" t="s">
        <v>17</v>
      </c>
      <c r="I39" s="158"/>
      <c r="J39" s="29">
        <f>J36+J37+J38-J35</f>
        <v>70523.585813500016</v>
      </c>
    </row>
    <row r="40" spans="2:12" ht="15.75" thickBot="1" x14ac:dyDescent="0.3">
      <c r="B40" s="148"/>
      <c r="C40" s="149"/>
      <c r="D40" s="149"/>
      <c r="E40" s="149"/>
      <c r="F40" s="149"/>
      <c r="G40" s="149"/>
      <c r="H40" s="149"/>
      <c r="I40" s="149"/>
      <c r="J40" s="150"/>
    </row>
    <row r="41" spans="2:12" ht="15.75" thickBot="1" x14ac:dyDescent="0.3">
      <c r="B41" s="148"/>
      <c r="C41" s="149"/>
      <c r="D41" s="149"/>
      <c r="E41" s="149"/>
      <c r="F41" s="149"/>
      <c r="G41" s="149"/>
      <c r="H41" s="149"/>
      <c r="I41" s="149"/>
      <c r="J41" s="1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F06F6-D1BD-43B2-89F4-9A5C2EAF8CB5}">
  <dimension ref="B1:AC43"/>
  <sheetViews>
    <sheetView tabSelected="1" zoomScale="85" zoomScaleNormal="85" workbookViewId="0">
      <selection activeCell="G23" sqref="G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1" t="s">
        <v>78</v>
      </c>
      <c r="C2" s="152"/>
      <c r="D2" s="152"/>
      <c r="E2" s="152"/>
      <c r="F2" s="152"/>
      <c r="G2" s="152"/>
      <c r="H2" s="152"/>
      <c r="I2" s="152"/>
      <c r="J2" s="15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80.5</v>
      </c>
      <c r="D4" s="9"/>
      <c r="E4" s="10">
        <v>24.5</v>
      </c>
      <c r="F4" s="33">
        <f>E4*C4</f>
        <v>1972.25</v>
      </c>
      <c r="G4" s="11"/>
      <c r="H4" s="12" t="s">
        <v>6</v>
      </c>
      <c r="I4" s="13">
        <v>0.01</v>
      </c>
      <c r="J4" s="14">
        <f>(F36+F37)*I4</f>
        <v>187.67000000000002</v>
      </c>
    </row>
    <row r="5" spans="2:29" x14ac:dyDescent="0.25">
      <c r="B5" s="7">
        <v>46144</v>
      </c>
      <c r="C5" s="8">
        <v>114</v>
      </c>
      <c r="D5" s="9"/>
      <c r="E5" s="10">
        <v>24.5</v>
      </c>
      <c r="F5" s="33">
        <f t="shared" ref="F5:F34" si="0">E5*C5</f>
        <v>2793</v>
      </c>
      <c r="G5" s="11"/>
      <c r="H5" s="12" t="s">
        <v>7</v>
      </c>
      <c r="I5" s="13">
        <v>1E-3</v>
      </c>
      <c r="J5" s="14">
        <f>(F36+F37-J4-J6)*I5</f>
        <v>18.579330000000002</v>
      </c>
    </row>
    <row r="6" spans="2:29" x14ac:dyDescent="0.25">
      <c r="B6" s="7">
        <v>46145</v>
      </c>
      <c r="C6" s="8">
        <v>119.5</v>
      </c>
      <c r="D6" s="9"/>
      <c r="E6" s="10">
        <v>24.5</v>
      </c>
      <c r="F6" s="33">
        <f t="shared" si="0"/>
        <v>2927.75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114.5</v>
      </c>
      <c r="D7" s="9"/>
      <c r="E7" s="10">
        <v>24.5</v>
      </c>
      <c r="F7" s="33">
        <f t="shared" si="0"/>
        <v>2805.25</v>
      </c>
      <c r="G7" s="11"/>
      <c r="H7" s="12" t="s">
        <v>9</v>
      </c>
      <c r="I7" s="13"/>
      <c r="J7" s="14">
        <f>'NİSAN 2026'!J39*-1</f>
        <v>-70523.585813500016</v>
      </c>
    </row>
    <row r="8" spans="2:29" x14ac:dyDescent="0.25">
      <c r="B8" s="7">
        <v>46147</v>
      </c>
      <c r="C8" s="8">
        <v>109</v>
      </c>
      <c r="D8" s="9"/>
      <c r="E8" s="10">
        <v>24.5</v>
      </c>
      <c r="F8" s="33">
        <f t="shared" si="0"/>
        <v>2670.5</v>
      </c>
      <c r="G8" s="15"/>
      <c r="H8" s="16"/>
      <c r="I8" s="17"/>
      <c r="J8" s="18"/>
    </row>
    <row r="9" spans="2:29" x14ac:dyDescent="0.25">
      <c r="B9" s="7">
        <v>46148</v>
      </c>
      <c r="C9" s="8">
        <v>112</v>
      </c>
      <c r="D9" s="9"/>
      <c r="E9" s="10">
        <v>24.5</v>
      </c>
      <c r="F9" s="33">
        <f t="shared" si="0"/>
        <v>2744</v>
      </c>
      <c r="G9" s="15"/>
      <c r="H9" s="16"/>
      <c r="I9" s="17"/>
      <c r="J9" s="18"/>
    </row>
    <row r="10" spans="2:29" x14ac:dyDescent="0.25">
      <c r="B10" s="7">
        <v>46149</v>
      </c>
      <c r="C10" s="8">
        <v>116.5</v>
      </c>
      <c r="D10" s="9"/>
      <c r="E10" s="10">
        <v>24.5</v>
      </c>
      <c r="F10" s="33">
        <f t="shared" si="0"/>
        <v>2854.25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766</v>
      </c>
      <c r="D35" s="43">
        <f>SUM(D4:D34)</f>
        <v>0</v>
      </c>
      <c r="E35" s="44"/>
      <c r="F35" s="45" t="s">
        <v>4</v>
      </c>
      <c r="G35" s="24"/>
      <c r="H35" s="154" t="s">
        <v>11</v>
      </c>
      <c r="I35" s="154"/>
      <c r="J35" s="25">
        <f>SUM(J4:J34)</f>
        <v>-70317.33648350001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5" t="s">
        <v>13</v>
      </c>
      <c r="I36" s="155"/>
      <c r="J36" s="18">
        <f>F36+F37</f>
        <v>18767</v>
      </c>
      <c r="L36" s="31">
        <f>J36-J4-J5-J6</f>
        <v>18560.750670000001</v>
      </c>
    </row>
    <row r="37" spans="2:12" x14ac:dyDescent="0.25">
      <c r="B37" s="26" t="s">
        <v>14</v>
      </c>
      <c r="C37" s="30">
        <f>C35</f>
        <v>766</v>
      </c>
      <c r="D37" s="9">
        <f>D35/1.03</f>
        <v>0</v>
      </c>
      <c r="E37" s="10"/>
      <c r="F37" s="33">
        <f>SUM(F4:F36)</f>
        <v>18767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6" t="s">
        <v>16</v>
      </c>
      <c r="C39" s="157"/>
      <c r="D39" s="27"/>
      <c r="E39" s="37"/>
      <c r="F39" s="38"/>
      <c r="G39" s="28"/>
      <c r="H39" s="158" t="s">
        <v>17</v>
      </c>
      <c r="I39" s="158"/>
      <c r="J39" s="29">
        <f>J36+J37+J38-J35</f>
        <v>89084.33648350001</v>
      </c>
    </row>
    <row r="40" spans="2:12" ht="15.75" thickBot="1" x14ac:dyDescent="0.3">
      <c r="B40" s="148"/>
      <c r="C40" s="149"/>
      <c r="D40" s="149"/>
      <c r="E40" s="149"/>
      <c r="F40" s="149"/>
      <c r="G40" s="149"/>
      <c r="H40" s="149"/>
      <c r="I40" s="149"/>
      <c r="J40" s="150"/>
    </row>
    <row r="41" spans="2:12" ht="15.75" thickBot="1" x14ac:dyDescent="0.3">
      <c r="B41" s="148"/>
      <c r="C41" s="149"/>
      <c r="D41" s="149"/>
      <c r="E41" s="149"/>
      <c r="F41" s="149"/>
      <c r="G41" s="149"/>
      <c r="H41" s="149"/>
      <c r="I41" s="149"/>
      <c r="J41" s="1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A5B8A-CBE8-4913-8264-93DCA975A791}">
  <dimension ref="B1:AC43"/>
  <sheetViews>
    <sheetView zoomScale="85" zoomScaleNormal="85" workbookViewId="0">
      <selection activeCell="E4" sqref="E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1" t="s">
        <v>78</v>
      </c>
      <c r="C2" s="152"/>
      <c r="D2" s="152"/>
      <c r="E2" s="152"/>
      <c r="F2" s="152"/>
      <c r="G2" s="152"/>
      <c r="H2" s="152"/>
      <c r="I2" s="152"/>
      <c r="J2" s="15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-89084.33648350001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54" t="s">
        <v>11</v>
      </c>
      <c r="I35" s="154"/>
      <c r="J35" s="25">
        <f>SUM(J4:J34)</f>
        <v>-89084.33648350001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5" t="s">
        <v>13</v>
      </c>
      <c r="I36" s="155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6" t="s">
        <v>16</v>
      </c>
      <c r="C39" s="157"/>
      <c r="D39" s="27"/>
      <c r="E39" s="37"/>
      <c r="F39" s="38"/>
      <c r="G39" s="28"/>
      <c r="H39" s="158" t="s">
        <v>17</v>
      </c>
      <c r="I39" s="158"/>
      <c r="J39" s="29">
        <f>J36+J37+J38-J35</f>
        <v>89084.33648350001</v>
      </c>
    </row>
    <row r="40" spans="2:12" ht="15.75" thickBot="1" x14ac:dyDescent="0.3">
      <c r="B40" s="148"/>
      <c r="C40" s="149"/>
      <c r="D40" s="149"/>
      <c r="E40" s="149"/>
      <c r="F40" s="149"/>
      <c r="G40" s="149"/>
      <c r="H40" s="149"/>
      <c r="I40" s="149"/>
      <c r="J40" s="150"/>
    </row>
    <row r="41" spans="2:12" ht="15.75" thickBot="1" x14ac:dyDescent="0.3">
      <c r="B41" s="148"/>
      <c r="C41" s="149"/>
      <c r="D41" s="149"/>
      <c r="E41" s="149"/>
      <c r="F41" s="149"/>
      <c r="G41" s="149"/>
      <c r="H41" s="149"/>
      <c r="I41" s="149"/>
      <c r="J41" s="1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20</vt:i4>
      </vt:variant>
      <vt:variant>
        <vt:lpstr>Adlandırılmış Aralıklar</vt:lpstr>
      </vt:variant>
      <vt:variant>
        <vt:i4>2</vt:i4>
      </vt:variant>
    </vt:vector>
  </HeadingPairs>
  <TitlesOfParts>
    <vt:vector size="22" baseType="lpstr">
      <vt:lpstr>KASIM 2024</vt:lpstr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2025-05-20T13:06:35Z</cp:lastPrinted>
  <dcterms:created xsi:type="dcterms:W3CDTF">2015-06-05T18:19:34Z</dcterms:created>
  <dcterms:modified xsi:type="dcterms:W3CDTF">2026-05-09T13:45:37Z</dcterms:modified>
</cp:coreProperties>
</file>